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hartEx1.xml" ContentType="application/vnd.ms-office.chartex+xml"/>
  <Override PartName="/xl/charts/colors4.xml" ContentType="application/vnd.ms-office.chartcolorstyle+xml"/>
  <Override PartName="/xl/charts/style4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Fonin_paper\SB_proteome\"/>
    </mc:Choice>
  </mc:AlternateContent>
  <bookViews>
    <workbookView xWindow="-105" yWindow="0" windowWidth="14610" windowHeight="15585"/>
  </bookViews>
  <sheets>
    <sheet name="Stress granules" sheetId="2" r:id="rId1"/>
    <sheet name="P-Bodies" sheetId="1" r:id="rId2"/>
    <sheet name="PBSG_common" sheetId="3" r:id="rId3"/>
  </sheets>
  <definedNames>
    <definedName name="_xlchart.v1.0" hidden="1">'Stress granules'!$W$2:$W$136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A23" i="3" l="1"/>
  <c r="AA48" i="1"/>
  <c r="AA141" i="2"/>
  <c r="R25" i="3"/>
  <c r="S25" i="3" s="1"/>
  <c r="R24" i="3"/>
  <c r="S24" i="3" s="1"/>
  <c r="R23" i="3"/>
  <c r="S23" i="3" s="1"/>
  <c r="R50" i="1"/>
  <c r="S50" i="1" s="1"/>
  <c r="R49" i="1"/>
  <c r="S49" i="1" s="1"/>
  <c r="S48" i="1"/>
  <c r="R48" i="1"/>
  <c r="S143" i="2"/>
  <c r="S142" i="2"/>
  <c r="S141" i="2"/>
  <c r="Y22" i="3"/>
  <c r="X22" i="3"/>
  <c r="W22" i="3"/>
  <c r="V22" i="3"/>
  <c r="U22" i="3"/>
  <c r="T22" i="3"/>
  <c r="S22" i="3"/>
  <c r="Q22" i="3"/>
  <c r="P22" i="3"/>
  <c r="O22" i="3"/>
  <c r="L22" i="3"/>
  <c r="J22" i="3"/>
  <c r="H22" i="3"/>
  <c r="G22" i="3"/>
  <c r="F22" i="3"/>
  <c r="Y21" i="3"/>
  <c r="X21" i="3"/>
  <c r="W21" i="3"/>
  <c r="V21" i="3"/>
  <c r="U21" i="3"/>
  <c r="T21" i="3"/>
  <c r="S21" i="3"/>
  <c r="Q21" i="3"/>
  <c r="P21" i="3"/>
  <c r="O21" i="3"/>
  <c r="L21" i="3"/>
  <c r="J21" i="3"/>
  <c r="H21" i="3"/>
  <c r="G21" i="3"/>
  <c r="F21" i="3"/>
  <c r="Y140" i="2"/>
  <c r="X140" i="2"/>
  <c r="W140" i="2"/>
  <c r="V140" i="2"/>
  <c r="U140" i="2"/>
  <c r="T140" i="2"/>
  <c r="S140" i="2"/>
  <c r="Q140" i="2"/>
  <c r="P140" i="2"/>
  <c r="O140" i="2"/>
  <c r="L140" i="2"/>
  <c r="J140" i="2"/>
  <c r="H140" i="2"/>
  <c r="G140" i="2"/>
  <c r="F140" i="2"/>
  <c r="Y139" i="2"/>
  <c r="X139" i="2"/>
  <c r="W139" i="2"/>
  <c r="V139" i="2"/>
  <c r="U139" i="2"/>
  <c r="T139" i="2"/>
  <c r="S139" i="2"/>
  <c r="Q139" i="2"/>
  <c r="P139" i="2"/>
  <c r="O139" i="2"/>
  <c r="L139" i="2"/>
  <c r="J139" i="2"/>
  <c r="H139" i="2"/>
  <c r="G139" i="2"/>
  <c r="F139" i="2"/>
  <c r="V47" i="1"/>
  <c r="W47" i="1"/>
  <c r="X47" i="1"/>
  <c r="Y47" i="1"/>
  <c r="F47" i="1"/>
  <c r="G47" i="1"/>
  <c r="H47" i="1"/>
  <c r="J47" i="1"/>
  <c r="L47" i="1"/>
  <c r="O47" i="1"/>
  <c r="P47" i="1"/>
  <c r="Q47" i="1"/>
  <c r="S47" i="1"/>
  <c r="T47" i="1"/>
  <c r="F46" i="1"/>
  <c r="G46" i="1"/>
  <c r="H46" i="1"/>
  <c r="J46" i="1"/>
  <c r="L46" i="1"/>
  <c r="O46" i="1"/>
  <c r="P46" i="1"/>
  <c r="Q46" i="1"/>
  <c r="S46" i="1"/>
  <c r="T46" i="1"/>
  <c r="W46" i="1"/>
  <c r="X46" i="1"/>
  <c r="Y46" i="1"/>
  <c r="V46" i="1"/>
  <c r="U47" i="1"/>
  <c r="U46" i="1"/>
  <c r="Z48" i="1"/>
  <c r="Z49" i="1" s="1"/>
  <c r="Z141" i="2"/>
  <c r="I23" i="3"/>
  <c r="X25" i="3"/>
  <c r="X24" i="3"/>
  <c r="X23" i="3"/>
  <c r="X50" i="1"/>
  <c r="X49" i="1"/>
  <c r="X48" i="1"/>
  <c r="W25" i="3" l="1"/>
  <c r="N25" i="3"/>
  <c r="I25" i="3"/>
  <c r="Z24" i="3"/>
  <c r="N24" i="3"/>
  <c r="I24" i="3"/>
  <c r="Z23" i="3"/>
  <c r="W23" i="3"/>
  <c r="N23" i="3"/>
  <c r="B23" i="3"/>
  <c r="Z18" i="3"/>
  <c r="Z17" i="3"/>
  <c r="Z16" i="3"/>
  <c r="Z15" i="3"/>
  <c r="Z14" i="3"/>
  <c r="Z13" i="3"/>
  <c r="Z12" i="3"/>
  <c r="Z11" i="3"/>
  <c r="Z10" i="3"/>
  <c r="Z9" i="3"/>
  <c r="Z8" i="3"/>
  <c r="Z7" i="3"/>
  <c r="Z6" i="3"/>
  <c r="Z5" i="3"/>
  <c r="Z4" i="3"/>
  <c r="Z3" i="3"/>
  <c r="Z2" i="3"/>
  <c r="I48" i="1"/>
  <c r="W50" i="1"/>
  <c r="N50" i="1"/>
  <c r="I50" i="1"/>
  <c r="N49" i="1"/>
  <c r="I49" i="1"/>
  <c r="W48" i="1"/>
  <c r="W49" i="1" s="1"/>
  <c r="N48" i="1"/>
  <c r="B48" i="1"/>
  <c r="W143" i="2"/>
  <c r="R143" i="2"/>
  <c r="N143" i="2"/>
  <c r="I143" i="2"/>
  <c r="R142" i="2"/>
  <c r="N142" i="2"/>
  <c r="I142" i="2"/>
  <c r="W141" i="2"/>
  <c r="R141" i="2"/>
  <c r="N141" i="2"/>
  <c r="I141" i="2"/>
  <c r="B141" i="2"/>
  <c r="X141" i="2" l="1"/>
  <c r="X143" i="2"/>
  <c r="W24" i="3"/>
  <c r="W142" i="2"/>
  <c r="X142" i="2" l="1"/>
  <c r="Z11" i="1"/>
  <c r="Z12" i="1"/>
  <c r="Z13" i="1"/>
  <c r="Z14" i="1"/>
  <c r="Z15" i="1"/>
  <c r="Z17" i="1"/>
  <c r="Z18" i="1"/>
  <c r="Z3" i="1"/>
  <c r="Z19" i="1"/>
  <c r="Z20" i="1"/>
  <c r="Z21" i="1"/>
  <c r="Z22" i="1"/>
  <c r="Z23" i="1"/>
  <c r="Z6" i="1"/>
  <c r="Z7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16" i="1"/>
  <c r="Z38" i="1"/>
  <c r="Z39" i="1"/>
  <c r="Z40" i="1"/>
  <c r="Z41" i="1"/>
  <c r="Z42" i="1"/>
  <c r="Z43" i="1"/>
  <c r="Z4" i="1"/>
  <c r="Z5" i="1"/>
  <c r="Z8" i="1"/>
  <c r="Z9" i="1"/>
  <c r="Z10" i="1"/>
  <c r="Z2" i="1"/>
  <c r="Z4" i="2"/>
  <c r="Z5" i="2"/>
  <c r="Z8" i="2"/>
  <c r="Z9" i="2"/>
  <c r="Z10" i="2"/>
  <c r="Z11" i="2"/>
  <c r="Z12" i="2"/>
  <c r="Z13" i="2"/>
  <c r="Z14" i="2"/>
  <c r="Z15" i="2"/>
  <c r="Z17" i="2"/>
  <c r="Z18" i="2"/>
  <c r="Z19" i="2"/>
  <c r="Z20" i="2"/>
  <c r="Z21" i="2"/>
  <c r="Z22" i="2"/>
  <c r="Z23" i="2"/>
  <c r="Z3" i="2"/>
  <c r="Z24" i="2"/>
  <c r="Z25" i="2"/>
  <c r="Z26" i="2"/>
  <c r="Z27" i="2"/>
  <c r="Z28" i="2"/>
  <c r="Z29" i="2"/>
  <c r="Z30" i="2"/>
  <c r="Z31" i="2"/>
  <c r="Z32" i="2"/>
  <c r="Z33" i="2"/>
  <c r="Z34" i="2"/>
  <c r="Z35" i="2"/>
  <c r="Z36" i="2"/>
  <c r="Z37" i="2"/>
  <c r="Z38" i="2"/>
  <c r="Z39" i="2"/>
  <c r="Z40" i="2"/>
  <c r="Z41" i="2"/>
  <c r="Z42" i="2"/>
  <c r="Z43" i="2"/>
  <c r="Z44" i="2"/>
  <c r="Z45" i="2"/>
  <c r="Z46" i="2"/>
  <c r="Z47" i="2"/>
  <c r="Z48" i="2"/>
  <c r="Z49" i="2"/>
  <c r="Z6" i="2"/>
  <c r="Z50" i="2"/>
  <c r="Z51" i="2"/>
  <c r="Z7" i="2"/>
  <c r="Z52" i="2"/>
  <c r="Z53" i="2"/>
  <c r="Z54" i="2"/>
  <c r="Z55" i="2"/>
  <c r="Z56" i="2"/>
  <c r="Z57" i="2"/>
  <c r="Z58" i="2"/>
  <c r="Z59" i="2"/>
  <c r="Z60" i="2"/>
  <c r="Z61" i="2"/>
  <c r="Z62" i="2"/>
  <c r="Z63" i="2"/>
  <c r="Z64" i="2"/>
  <c r="Z65" i="2"/>
  <c r="Z66" i="2"/>
  <c r="Z67" i="2"/>
  <c r="Z68" i="2"/>
  <c r="Z69" i="2"/>
  <c r="Z70" i="2"/>
  <c r="Z71" i="2"/>
  <c r="Z72" i="2"/>
  <c r="Z73" i="2"/>
  <c r="Z74" i="2"/>
  <c r="Z75" i="2"/>
  <c r="Z76" i="2"/>
  <c r="Z77" i="2"/>
  <c r="Z78" i="2"/>
  <c r="Z79" i="2"/>
  <c r="Z80" i="2"/>
  <c r="Z81" i="2"/>
  <c r="Z82" i="2"/>
  <c r="Z83" i="2"/>
  <c r="Z84" i="2"/>
  <c r="Z85" i="2"/>
  <c r="Z86" i="2"/>
  <c r="Z87" i="2"/>
  <c r="Z88" i="2"/>
  <c r="Z89" i="2"/>
  <c r="Z90" i="2"/>
  <c r="Z91" i="2"/>
  <c r="Z92" i="2"/>
  <c r="Z93" i="2"/>
  <c r="Z94" i="2"/>
  <c r="Z95" i="2"/>
  <c r="Z96" i="2"/>
  <c r="Z97" i="2"/>
  <c r="Z98" i="2"/>
  <c r="Z99" i="2"/>
  <c r="Z100" i="2"/>
  <c r="Z101" i="2"/>
  <c r="Z102" i="2"/>
  <c r="Z103" i="2"/>
  <c r="Z104" i="2"/>
  <c r="Z105" i="2"/>
  <c r="Z106" i="2"/>
  <c r="Z107" i="2"/>
  <c r="Z108" i="2"/>
  <c r="Z109" i="2"/>
  <c r="Z16" i="2"/>
  <c r="Z110" i="2"/>
  <c r="Z111" i="2"/>
  <c r="Z112" i="2"/>
  <c r="Z113" i="2"/>
  <c r="Z114" i="2"/>
  <c r="Z115" i="2"/>
  <c r="Z116" i="2"/>
  <c r="Z117" i="2"/>
  <c r="Z118" i="2"/>
  <c r="Z119" i="2"/>
  <c r="Z120" i="2"/>
  <c r="Z121" i="2"/>
  <c r="Z122" i="2"/>
  <c r="Z123" i="2"/>
  <c r="Z124" i="2"/>
  <c r="Z125" i="2"/>
  <c r="Z126" i="2"/>
  <c r="Z127" i="2"/>
  <c r="Z128" i="2"/>
  <c r="Z129" i="2"/>
  <c r="Z130" i="2"/>
  <c r="Z131" i="2"/>
  <c r="Z132" i="2"/>
  <c r="Z133" i="2"/>
  <c r="Z134" i="2"/>
  <c r="Z135" i="2"/>
  <c r="Z136" i="2"/>
  <c r="Z2" i="2"/>
  <c r="Z142" i="2" l="1"/>
</calcChain>
</file>

<file path=xl/comments1.xml><?xml version="1.0" encoding="utf-8"?>
<comments xmlns="http://schemas.openxmlformats.org/spreadsheetml/2006/main">
  <authors>
    <author>Яков</author>
    <author>Yakov</author>
  </authors>
  <commentList>
    <comment ref="H1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Yakov: </t>
        </r>
        <r>
          <rPr>
            <sz val="9"/>
            <color indexed="81"/>
            <rFont val="Tahoma"/>
            <family val="2"/>
          </rPr>
          <t>Analysis of disorder. The PER(VSL2B) value indicates the percentage of protein disorder calculated by the VSL2B algorithm.</t>
        </r>
      </text>
    </comment>
    <comment ref="I1" authorId="1" shapeId="0">
      <text>
        <r>
          <rPr>
            <b/>
            <sz val="9"/>
            <color indexed="81"/>
            <rFont val="Tahoma"/>
            <family val="2"/>
          </rPr>
          <t>Yakov:</t>
        </r>
        <r>
          <rPr>
            <sz val="9"/>
            <color indexed="81"/>
            <rFont val="Tahoma"/>
            <family val="2"/>
          </rPr>
          <t xml:space="preserve">
IDP: PER(VSL2B) &gt;=30
IDRs:  10&lt;=PER(VSL2B)&lt;30
Ordered:  PER(VSL2B) &lt;10</t>
        </r>
      </text>
    </comment>
    <comment ref="N1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Yakov:
</t>
        </r>
        <r>
          <rPr>
            <sz val="9"/>
            <color indexed="81"/>
            <rFont val="Tahoma"/>
            <family val="2"/>
          </rPr>
          <t>"+" in this column indicates a high probability of the propensity of the protein to LLPS, else "-". The conclusion is based on the positive classification of FuzDrop and PSPredictor</t>
        </r>
      </text>
    </comment>
    <comment ref="O1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Yakov:
</t>
        </r>
        <r>
          <rPr>
            <sz val="9"/>
            <color indexed="81"/>
            <rFont val="Tahoma"/>
            <family val="2"/>
          </rPr>
          <t>Number of Droplet promotion regions taken from FuzDrop prediction</t>
        </r>
      </text>
    </comment>
    <comment ref="P1" authorId="1" shapeId="0">
      <text>
        <r>
          <rPr>
            <b/>
            <sz val="9"/>
            <color indexed="81"/>
            <rFont val="Tahoma"/>
            <family val="2"/>
          </rPr>
          <t>Yakov:</t>
        </r>
        <r>
          <rPr>
            <sz val="9"/>
            <color indexed="81"/>
            <rFont val="Tahoma"/>
            <family val="2"/>
          </rPr>
          <t xml:space="preserve">
Total Length of Droplet Promoting regions in the protein</t>
        </r>
      </text>
    </comment>
    <comment ref="R1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Yakov:
</t>
        </r>
        <r>
          <rPr>
            <sz val="9"/>
            <color indexed="81"/>
            <rFont val="Tahoma"/>
            <family val="2"/>
          </rPr>
          <t>Proposed role of the protein in the membraneless organelle. Relies on FuzDrop predictions. The classification looks like this:
1) Driver: pLLPS &gt;= 0.6
2) Client: pLLPS &lt; 0.6 and at least one Droplet Promoting Region (DPR)
3) No (Not a Member MLO): pLLPS &lt;0.6, no DPR</t>
        </r>
      </text>
    </comment>
    <comment ref="S1" authorId="1" shapeId="0">
      <text>
        <r>
          <rPr>
            <b/>
            <sz val="9"/>
            <color indexed="81"/>
            <rFont val="Tahoma"/>
            <family val="2"/>
          </rPr>
          <t>Yakov:</t>
        </r>
        <r>
          <rPr>
            <sz val="9"/>
            <color indexed="81"/>
            <rFont val="Tahoma"/>
            <family val="2"/>
          </rPr>
          <t xml:space="preserve">
Number of Aggregation Hot-Spots taken from FuzDrop prediction</t>
        </r>
      </text>
    </comment>
    <comment ref="T1" authorId="1" shapeId="0">
      <text>
        <r>
          <rPr>
            <b/>
            <sz val="9"/>
            <color indexed="81"/>
            <rFont val="Tahoma"/>
            <family val="2"/>
          </rPr>
          <t>Yakov:</t>
        </r>
        <r>
          <rPr>
            <sz val="9"/>
            <color indexed="81"/>
            <rFont val="Tahoma"/>
            <family val="2"/>
          </rPr>
          <t xml:space="preserve">
Total length of Aggregation Hot-Spots in the protein</t>
        </r>
      </text>
    </comment>
    <comment ref="Z1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Yakov:
</t>
        </r>
        <r>
          <rPr>
            <sz val="9"/>
            <color indexed="81"/>
            <rFont val="Tahoma"/>
            <family val="2"/>
            <charset val="204"/>
          </rPr>
          <t>The tendency of a protein to aggregate. A positive answer is given if Na4vSS is positive and nHS &gt; 1. Na4vSS computed with AggreScan</t>
        </r>
      </text>
    </comment>
    <comment ref="AA1" authorId="0" shapeId="0">
      <text>
        <r>
          <rPr>
            <b/>
            <sz val="9"/>
            <color indexed="81"/>
            <rFont val="Tahoma"/>
            <family val="2"/>
            <charset val="204"/>
          </rPr>
          <t>Yakov:</t>
        </r>
        <r>
          <rPr>
            <sz val="9"/>
            <color indexed="81"/>
            <rFont val="Tahoma"/>
            <family val="2"/>
            <charset val="204"/>
          </rPr>
          <t xml:space="preserve">
Aggregation data that was found in the database</t>
        </r>
      </text>
    </comment>
    <comment ref="H138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Yakov: </t>
        </r>
        <r>
          <rPr>
            <sz val="9"/>
            <color indexed="81"/>
            <rFont val="Tahoma"/>
            <family val="2"/>
          </rPr>
          <t>Analysis of disorder. The PER(VSL2B) value indicates the percentage of protein disorder calculated by the VSL2B algorithm.</t>
        </r>
      </text>
    </comment>
    <comment ref="I138" authorId="1" shapeId="0">
      <text>
        <r>
          <rPr>
            <b/>
            <sz val="9"/>
            <color indexed="81"/>
            <rFont val="Tahoma"/>
            <family val="2"/>
          </rPr>
          <t>Yakov:</t>
        </r>
        <r>
          <rPr>
            <sz val="9"/>
            <color indexed="81"/>
            <rFont val="Tahoma"/>
            <family val="2"/>
          </rPr>
          <t xml:space="preserve">
IDP: PER(VSL2B) &gt;=30
IDRs:  10&lt;=PER(VSL2B)&lt;30
Ordered:  PER(VSL2B) &lt;10</t>
        </r>
      </text>
    </comment>
    <comment ref="N138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Yakov:
</t>
        </r>
        <r>
          <rPr>
            <sz val="9"/>
            <color indexed="81"/>
            <rFont val="Tahoma"/>
            <family val="2"/>
          </rPr>
          <t>"+" in this column indicates a high probability of the propensity of the protein to LLPS, else "-". The conclusion is based on the positive classification of FuzDrop and PSPredictor</t>
        </r>
      </text>
    </comment>
    <comment ref="O138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Yakov:
</t>
        </r>
        <r>
          <rPr>
            <sz val="9"/>
            <color indexed="81"/>
            <rFont val="Tahoma"/>
            <family val="2"/>
          </rPr>
          <t>Number of Droplet promotion regions taken from FuzDrop prediction</t>
        </r>
      </text>
    </comment>
    <comment ref="P138" authorId="1" shapeId="0">
      <text>
        <r>
          <rPr>
            <b/>
            <sz val="9"/>
            <color indexed="81"/>
            <rFont val="Tahoma"/>
            <family val="2"/>
          </rPr>
          <t>Yakov:</t>
        </r>
        <r>
          <rPr>
            <sz val="9"/>
            <color indexed="81"/>
            <rFont val="Tahoma"/>
            <family val="2"/>
          </rPr>
          <t xml:space="preserve">
Total Length of Droplet Promoting regions in the protein</t>
        </r>
      </text>
    </comment>
    <comment ref="R138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Yakov:
</t>
        </r>
        <r>
          <rPr>
            <sz val="9"/>
            <color indexed="81"/>
            <rFont val="Tahoma"/>
            <family val="2"/>
          </rPr>
          <t>Proposed role of the protein in the membraneless organelle. Relies on FuzDrop predictions. The classification looks like this:
1) Driver: pLLPS &gt;= 0.6
2) Client: pLLPS &lt; 0.6 and at least one Droplet Promoting Region (DPR)
3) No (Not a Member MLO): pLLPS &lt;0.6, no DPR</t>
        </r>
      </text>
    </comment>
    <comment ref="S138" authorId="1" shapeId="0">
      <text>
        <r>
          <rPr>
            <b/>
            <sz val="9"/>
            <color indexed="81"/>
            <rFont val="Tahoma"/>
            <family val="2"/>
          </rPr>
          <t>Yakov:</t>
        </r>
        <r>
          <rPr>
            <sz val="9"/>
            <color indexed="81"/>
            <rFont val="Tahoma"/>
            <family val="2"/>
          </rPr>
          <t xml:space="preserve">
Number of Aggregation Hot-Spots taken from FuzDrop prediction</t>
        </r>
      </text>
    </comment>
    <comment ref="T138" authorId="1" shapeId="0">
      <text>
        <r>
          <rPr>
            <b/>
            <sz val="9"/>
            <color indexed="81"/>
            <rFont val="Tahoma"/>
            <family val="2"/>
          </rPr>
          <t>Yakov:</t>
        </r>
        <r>
          <rPr>
            <sz val="9"/>
            <color indexed="81"/>
            <rFont val="Tahoma"/>
            <family val="2"/>
          </rPr>
          <t xml:space="preserve">
Total length of Aggregation Hot-Spots in the protein</t>
        </r>
      </text>
    </comment>
    <comment ref="Z138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Yakov:
</t>
        </r>
        <r>
          <rPr>
            <sz val="9"/>
            <color indexed="81"/>
            <rFont val="Tahoma"/>
            <family val="2"/>
            <charset val="204"/>
          </rPr>
          <t>The tendency of a protein to aggregate. A positive answer is given if Na4vSS is positive and nHS &gt; 1. Na4vSS computed with AggreScan</t>
        </r>
      </text>
    </comment>
  </commentList>
</comments>
</file>

<file path=xl/comments2.xml><?xml version="1.0" encoding="utf-8"?>
<comments xmlns="http://schemas.openxmlformats.org/spreadsheetml/2006/main">
  <authors>
    <author>Яков</author>
    <author>Yakov</author>
  </authors>
  <commentList>
    <comment ref="Z1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Yakov:
</t>
        </r>
        <r>
          <rPr>
            <sz val="9"/>
            <color indexed="81"/>
            <rFont val="Tahoma"/>
            <family val="2"/>
            <charset val="204"/>
          </rPr>
          <t>The tendency of a protein to aggregate. A positive answer is given if Na4vSS is positive and nHS &gt; 1. Na4vSS computed with AggreScan</t>
        </r>
      </text>
    </comment>
    <comment ref="AA1" authorId="0" shapeId="0">
      <text>
        <r>
          <rPr>
            <b/>
            <sz val="9"/>
            <color indexed="81"/>
            <rFont val="Tahoma"/>
            <family val="2"/>
            <charset val="204"/>
          </rPr>
          <t>Yakov:</t>
        </r>
        <r>
          <rPr>
            <sz val="9"/>
            <color indexed="81"/>
            <rFont val="Tahoma"/>
            <family val="2"/>
            <charset val="204"/>
          </rPr>
          <t xml:space="preserve">
Aggregation data that was found in the database</t>
        </r>
      </text>
    </comment>
    <comment ref="H45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Yakov: </t>
        </r>
        <r>
          <rPr>
            <sz val="9"/>
            <color indexed="81"/>
            <rFont val="Tahoma"/>
            <family val="2"/>
          </rPr>
          <t>Analysis of disorder. The PER(VSL2B) value indicates the percentage of protein disorder calculated by the VSL2B algorithm.</t>
        </r>
      </text>
    </comment>
    <comment ref="I45" authorId="1" shapeId="0">
      <text>
        <r>
          <rPr>
            <b/>
            <sz val="9"/>
            <color indexed="81"/>
            <rFont val="Tahoma"/>
            <family val="2"/>
          </rPr>
          <t>Yakov:</t>
        </r>
        <r>
          <rPr>
            <sz val="9"/>
            <color indexed="81"/>
            <rFont val="Tahoma"/>
            <family val="2"/>
          </rPr>
          <t xml:space="preserve">
IDP: PER(VSL2B) &gt;=30
IDRs:  10&lt;=PER(VSL2B)&lt;30
Ordered:  PER(VSL2B) &lt;10</t>
        </r>
      </text>
    </comment>
    <comment ref="N45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Yakov:
</t>
        </r>
        <r>
          <rPr>
            <sz val="9"/>
            <color indexed="81"/>
            <rFont val="Tahoma"/>
            <family val="2"/>
          </rPr>
          <t>"+" in this column indicates a high probability of the propensity of the protein to LLPS, else "-". The conclusion is based on the positive classification of FuzDrop and PSPredictor</t>
        </r>
      </text>
    </comment>
    <comment ref="O45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Yakov:
</t>
        </r>
        <r>
          <rPr>
            <sz val="9"/>
            <color indexed="81"/>
            <rFont val="Tahoma"/>
            <family val="2"/>
          </rPr>
          <t>Number of Droplet promotion regions taken from FuzDrop prediction</t>
        </r>
      </text>
    </comment>
    <comment ref="P45" authorId="1" shapeId="0">
      <text>
        <r>
          <rPr>
            <b/>
            <sz val="9"/>
            <color indexed="81"/>
            <rFont val="Tahoma"/>
            <family val="2"/>
          </rPr>
          <t>Yakov:</t>
        </r>
        <r>
          <rPr>
            <sz val="9"/>
            <color indexed="81"/>
            <rFont val="Tahoma"/>
            <family val="2"/>
          </rPr>
          <t xml:space="preserve">
Total Length of Droplet Promoting regions in the protein</t>
        </r>
      </text>
    </comment>
    <comment ref="R45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Yakov:
</t>
        </r>
        <r>
          <rPr>
            <sz val="9"/>
            <color indexed="81"/>
            <rFont val="Tahoma"/>
            <family val="2"/>
          </rPr>
          <t>Proposed role of the protein in the membraneless organelle. Relies on FuzDrop predictions. The classification looks like this:
1) Driver: pLLPS &gt;= 0.6
2) Client: pLLPS &lt; 0.6 and at least one Droplet Promoting Region (DPR)
3) No (Not a Member MLO): pLLPS &lt;0.6, no DPR</t>
        </r>
      </text>
    </comment>
    <comment ref="S45" authorId="1" shapeId="0">
      <text>
        <r>
          <rPr>
            <b/>
            <sz val="9"/>
            <color indexed="81"/>
            <rFont val="Tahoma"/>
            <family val="2"/>
          </rPr>
          <t>Yakov:</t>
        </r>
        <r>
          <rPr>
            <sz val="9"/>
            <color indexed="81"/>
            <rFont val="Tahoma"/>
            <family val="2"/>
          </rPr>
          <t xml:space="preserve">
Number of Aggregation Hot-Spots taken from FuzDrop prediction</t>
        </r>
      </text>
    </comment>
    <comment ref="T45" authorId="1" shapeId="0">
      <text>
        <r>
          <rPr>
            <b/>
            <sz val="9"/>
            <color indexed="81"/>
            <rFont val="Tahoma"/>
            <family val="2"/>
          </rPr>
          <t>Yakov:</t>
        </r>
        <r>
          <rPr>
            <sz val="9"/>
            <color indexed="81"/>
            <rFont val="Tahoma"/>
            <family val="2"/>
          </rPr>
          <t xml:space="preserve">
Total length of Aggregation Hot-Spots in the protein</t>
        </r>
      </text>
    </comment>
    <comment ref="Z45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Yakov:
</t>
        </r>
        <r>
          <rPr>
            <sz val="9"/>
            <color indexed="81"/>
            <rFont val="Tahoma"/>
            <family val="2"/>
            <charset val="204"/>
          </rPr>
          <t>The tendency of a protein to aggregate. A positive answer is given if Na4vSS is positive and nHS &gt; 1. Na4vSS computed with AggreScan</t>
        </r>
      </text>
    </comment>
  </commentList>
</comments>
</file>

<file path=xl/comments3.xml><?xml version="1.0" encoding="utf-8"?>
<comments xmlns="http://schemas.openxmlformats.org/spreadsheetml/2006/main">
  <authors>
    <author>Яков</author>
    <author>Yakov</author>
  </authors>
  <commentList>
    <comment ref="Z1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Yakov:
</t>
        </r>
        <r>
          <rPr>
            <sz val="9"/>
            <color indexed="81"/>
            <rFont val="Tahoma"/>
            <family val="2"/>
            <charset val="204"/>
          </rPr>
          <t>The tendency of a protein to aggregate. A positive answer is given if Na4vSS is positive and nHS &gt; 1. Na4vSS computed with AggreScan</t>
        </r>
      </text>
    </comment>
    <comment ref="AA1" authorId="0" shapeId="0">
      <text>
        <r>
          <rPr>
            <b/>
            <sz val="9"/>
            <color indexed="81"/>
            <rFont val="Tahoma"/>
            <family val="2"/>
            <charset val="204"/>
          </rPr>
          <t>Yakov:</t>
        </r>
        <r>
          <rPr>
            <sz val="9"/>
            <color indexed="81"/>
            <rFont val="Tahoma"/>
            <family val="2"/>
            <charset val="204"/>
          </rPr>
          <t xml:space="preserve">
Aggregation data that was found in the database</t>
        </r>
      </text>
    </comment>
    <comment ref="H20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Yakov: </t>
        </r>
        <r>
          <rPr>
            <sz val="9"/>
            <color indexed="81"/>
            <rFont val="Tahoma"/>
            <family val="2"/>
          </rPr>
          <t>Analysis of disorder. The PER(VSL2B) value indicates the percentage of protein disorder calculated by the VSL2B algorithm.</t>
        </r>
      </text>
    </comment>
    <comment ref="I20" authorId="1" shapeId="0">
      <text>
        <r>
          <rPr>
            <b/>
            <sz val="9"/>
            <color indexed="81"/>
            <rFont val="Tahoma"/>
            <family val="2"/>
          </rPr>
          <t>Yakov:</t>
        </r>
        <r>
          <rPr>
            <sz val="9"/>
            <color indexed="81"/>
            <rFont val="Tahoma"/>
            <family val="2"/>
          </rPr>
          <t xml:space="preserve">
IDP: PER(VSL2B) &gt;=30
IDRs:  10&lt;=PER(VSL2B)&lt;30
Ordered:  PER(VSL2B) &lt;10</t>
        </r>
      </text>
    </comment>
    <comment ref="N20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Yakov:
</t>
        </r>
        <r>
          <rPr>
            <sz val="9"/>
            <color indexed="81"/>
            <rFont val="Tahoma"/>
            <family val="2"/>
          </rPr>
          <t>"+" in this column indicates a high probability of the propensity of the protein to LLPS, else "-". The conclusion is based on the positive classification of FuzDrop and PSPredictor</t>
        </r>
      </text>
    </comment>
    <comment ref="O20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Yakov:
</t>
        </r>
        <r>
          <rPr>
            <sz val="9"/>
            <color indexed="81"/>
            <rFont val="Tahoma"/>
            <family val="2"/>
          </rPr>
          <t>Number of Droplet promotion regions taken from FuzDrop prediction</t>
        </r>
      </text>
    </comment>
    <comment ref="P20" authorId="1" shapeId="0">
      <text>
        <r>
          <rPr>
            <b/>
            <sz val="9"/>
            <color indexed="81"/>
            <rFont val="Tahoma"/>
            <family val="2"/>
          </rPr>
          <t>Yakov:</t>
        </r>
        <r>
          <rPr>
            <sz val="9"/>
            <color indexed="81"/>
            <rFont val="Tahoma"/>
            <family val="2"/>
          </rPr>
          <t xml:space="preserve">
Total Length of Droplet Promoting regions in the protein</t>
        </r>
      </text>
    </comment>
    <comment ref="R20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Yakov:
</t>
        </r>
        <r>
          <rPr>
            <sz val="9"/>
            <color indexed="81"/>
            <rFont val="Tahoma"/>
            <family val="2"/>
          </rPr>
          <t>Proposed role of the protein in the membraneless organelle. Relies on FuzDrop predictions. The classification looks like this:
1) Driver: pLLPS &gt;= 0.6
2) Client: pLLPS &lt; 0.6 and at least one Droplet Promoting Region (DPR)
3) No (Not a Member MLO): pLLPS &lt;0.6, no DPR</t>
        </r>
      </text>
    </comment>
    <comment ref="S20" authorId="1" shapeId="0">
      <text>
        <r>
          <rPr>
            <b/>
            <sz val="9"/>
            <color indexed="81"/>
            <rFont val="Tahoma"/>
            <family val="2"/>
          </rPr>
          <t>Yakov:</t>
        </r>
        <r>
          <rPr>
            <sz val="9"/>
            <color indexed="81"/>
            <rFont val="Tahoma"/>
            <family val="2"/>
          </rPr>
          <t xml:space="preserve">
Number of Aggregation Hot-Spots taken from FuzDrop prediction</t>
        </r>
      </text>
    </comment>
    <comment ref="T20" authorId="1" shapeId="0">
      <text>
        <r>
          <rPr>
            <b/>
            <sz val="9"/>
            <color indexed="81"/>
            <rFont val="Tahoma"/>
            <family val="2"/>
          </rPr>
          <t>Yakov:</t>
        </r>
        <r>
          <rPr>
            <sz val="9"/>
            <color indexed="81"/>
            <rFont val="Tahoma"/>
            <family val="2"/>
          </rPr>
          <t xml:space="preserve">
Total length of Aggregation Hot-Spots in the protein</t>
        </r>
      </text>
    </comment>
    <comment ref="Z20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Yakov:
</t>
        </r>
        <r>
          <rPr>
            <sz val="9"/>
            <color indexed="81"/>
            <rFont val="Tahoma"/>
            <family val="2"/>
            <charset val="204"/>
          </rPr>
          <t>The tendency of a protein to aggregate. A positive answer is given if Na4vSS is positive and nHS &gt; 1. Na4vSS computed with AggreScan</t>
        </r>
      </text>
    </comment>
  </commentList>
</comments>
</file>

<file path=xl/sharedStrings.xml><?xml version="1.0" encoding="utf-8"?>
<sst xmlns="http://schemas.openxmlformats.org/spreadsheetml/2006/main" count="2332" uniqueCount="691">
  <si>
    <t>Gene Name</t>
  </si>
  <si>
    <t>UniProtID</t>
  </si>
  <si>
    <t>Also found in processing bodies?</t>
  </si>
  <si>
    <t>Fasta</t>
  </si>
  <si>
    <t>Sequence</t>
  </si>
  <si>
    <t>Length, aa</t>
  </si>
  <si>
    <t>Mol Weigth, kDa</t>
  </si>
  <si>
    <t>Disorder Classifications</t>
  </si>
  <si>
    <t>FuzDrop Score</t>
  </si>
  <si>
    <t>FuzDrop LLPS</t>
  </si>
  <si>
    <t>PSPredictor Score</t>
  </si>
  <si>
    <t>PSPredictor LLPS</t>
  </si>
  <si>
    <t>Fuz&amp;PSP LLPS</t>
  </si>
  <si>
    <t>Number of DPRs</t>
  </si>
  <si>
    <t>Length of DPRS</t>
  </si>
  <si>
    <t>LDPRS per num aa</t>
  </si>
  <si>
    <t>Role in MLO</t>
  </si>
  <si>
    <t>Number of AHS</t>
  </si>
  <si>
    <t xml:space="preserve">Length of AHS </t>
  </si>
  <si>
    <t>LAHS per num aa</t>
  </si>
  <si>
    <t>Hydrophobicity</t>
  </si>
  <si>
    <t>Charge</t>
  </si>
  <si>
    <t>nHS</t>
  </si>
  <si>
    <t>Na4vSS</t>
  </si>
  <si>
    <t>CNOT6</t>
  </si>
  <si>
    <t>Q9ULM6</t>
  </si>
  <si>
    <t>Yes</t>
  </si>
  <si>
    <t>&gt;sp|Q9ULM6|CNOT6_HUMAN CCR4-NOT transcription complex subunit 6 OS=Homo sapiens OX=9606 GN=CNOT6 PE=1 SV=2
MPKEKYEPPDPRRMYTIMSSEEAANGKKSHWAELEISGKVRSLSASLWSLTHLTALHLSDNSLSRIPSDIAKLHNLVYLDLSSNKIRSLPAELGNMVSLRELHLNNNLLRVLPFELGKLFQLQTLGLKGNPLTQDILNLYQEPDGTRRLLNYLLDNLSGTAKRITTEQPPPRSWIMLQEPDRTRPTALFSVMCYNVLCDKYATRQLYGYCPSWALNWDYRKKAIIQEILSCNADIVSLQEVETEQYYSFFLVELKERGYNGFFSPKSRARTMSEQERKHVDGCAIFFKTEKFTLVQKHTVEFNQLAMANSEGSEAMLNRVMTKDNIGVAVLLELRKESIEMPSGKPHLGTEKQLILVANAHMHWDPEYSDVKLVQTMMFLSEVKNIIDKASRNLKSSVLGEFGTIPLVLCADLNSLPDSGVVEYLSTGGVETNHKDFKELRYNESLTNFSCHGKNGTTNGRITHGFKLQSAYESGLMPYTNYTFDFKGIIDYIFYSKPQLNTLGILGPLDHHWLVENNISGCPHPLIPSDHFSLFAQLELLLPFLPQVNGIHLPGRR</t>
  </si>
  <si>
    <t>MPKEKYEPPDPRRMYTIMSSEEAANGKKSHWAELEISGKVRSLSASLWSLTHLTALHLSDNSLSRIPSDIAKLHNLVYLDLSSNKIRSLPAELGNMVSLRELHLNNNLLRVLPFELGKLFQLQTLGLKGNPLTQDILNLYQEPDGTRRLLNYLLDNLSGTAKRITTEQPPPRSWIMLQEPDRTRPTALFSVMCYNVLCDKYATRQLYGYCPSWALNWDYRKKAIIQEILSCNADIVSLQEVETEQYYSFFLVELKERGYNGFFSPKSRARTMSEQERKHVDGCAIFFKTEKFTLVQKHTVEFNQLAMANSEGSEAMLNRVMTKDNIGVAVLLELRKESIEMPSGKPHLGTEKQLILVANAHMHWDPEYSDVKLVQTMMFLSEVKNIIDKASRNLKSSVLGEFGTIPLVLCADLNSLPDSGVVEYLSTGGVETNHKDFKELRYNESLTNFSCHGKNGTTNGRITHGFKLQSAYESGLMPYTNYTFDFKGIIDYIFYSKPQLNTLGILGPLDHHWLVENNISGCPHPLIPSDHFSLFAQLELLLPFLPQVNGIHLPGRR</t>
  </si>
  <si>
    <t>No</t>
  </si>
  <si>
    <t>Not LLPS</t>
  </si>
  <si>
    <t>Client</t>
  </si>
  <si>
    <t>ILF3</t>
  </si>
  <si>
    <t>Q12906</t>
  </si>
  <si>
    <t>&gt;sp|Q12906|ILF3_HUMAN Interleukin enhancer-binding factor 3 OS=Homo sapiens OX=9606 GN=ILF3 PE=1 SV=3
MRPMRIFVNDDRHVMAKHSSVYPTQEELEAVQNMVSHTERALKAVSDWIDEQEKGSSEQAESDNMDVPPEDDSKEGAGEQKTEHMTRTLRGVMRVGLVAKGLLLKGDLDLELVLLCKEKPTTALLDKVADNLAIQLAAVTEDKYEILQSVDDAAIVIKNTKEPPLSLTIHLTSPVVREEMEKVLAGETLSVNDPPDVLDRQKCLAALASLRHAKWFQARANGLKSCVIVIRVLRDLCTRVPTWGPLRGWPLELLCEKSIGTANRPMGAGEALRRVLECLASGIVMPDGSGIYDPCEKEATDAIGHLDRQQREDITQSAQHALRLAAFGQLHKVLGMDPLPSKMPKKPKNENPVDYTVQIPPSTTYAITPMKRPMEEDGEEKSPSKKKKKIQKKEEKAEPPQAMNALMRLNQLKPGLQYKLVSQTGPVHAPIFTMSVEVDGNSFEASGPSKKTAKLHVAVKVLQDMGLPTGAEGRDSSKGEDSAEETEAKPAVVAPAPVVEAVSTPSAAFPSDATAEQGPILTKHGKNPVMELNEKRRGLKYELISETGGSHDKRFVMEVEVDGQKFQGAGSNKKVAKAYAALAALEKLFPDTPLALDANKKKRAPVPVRGGPKFAAKPHNPGFGMGGPMHNEVPPPPNLRGRGRGGSIRGRGRGRGFGGANHGGYMNAGAGYGSYGYGGNSATAGYSQFYSNGGHSGNASGGGGGGGGGSSGYGSYYQGDNYNSPVPPKHAGKKQPHGGQQKPSYGSGYQSHQGQQQSYNQSPYSNYGPPQGKQKGYNHGQGSYSYSNSYNSPGGGGGSDYNYESKFNYSGSGGRSGGNSYGSGGASYNPGSHGGYGGGSGGGSSYQGKQGGYSQSNYNSPGSGQNYSGPPSSYQSSQGGYGRNADHSMNYQYR</t>
  </si>
  <si>
    <t>MRPMRIFVNDDRHVMAKHSSVYPTQEELEAVQNMVSHTERALKAVSDWIDEQEKGSSEQAESDNMDVPPEDDSKEGAGEQKTEHMTRTLRGVMRVGLVAKGLLLKGDLDLELVLLCKEKPTTALLDKVADNLAIQLAAVTEDKYEILQSVDDAAIVIKNTKEPPLSLTIHLTSPVVREEMEKVLAGETLSVNDPPDVLDRQKCLAALASLRHAKWFQARANGLKSCVIVIRVLRDLCTRVPTWGPLRGWPLELLCEKSIGTANRPMGAGEALRRVLECLASGIVMPDGSGIYDPCEKEATDAIGHLDRQQREDITQSAQHALRLAAFGQLHKVLGMDPLPSKMPKKPKNENPVDYTVQIPPSTTYAITPMKRPMEEDGEEKSPSKKKKKIQKKEEKAEPPQAMNALMRLNQLKPGLQYKLVSQTGPVHAPIFTMSVEVDGNSFEASGPSKKTAKLHVAVKVLQDMGLPTGAEGRDSSKGEDSAEETEAKPAVVAPAPVVEAVSTPSAAFPSDATAEQGPILTKHGKNPVMELNEKRRGLKYELISETGGSHDKRFVMEVEVDGQKFQGAGSNKKVAKAYAALAALEKLFPDTPLALDANKKKRAPVPVRGGPKFAAKPHNPGFGMGGPMHNEVPPPPNLRGRGRGGSIRGRGRGRGFGGANHGGYMNAGAGYGSYGYGGNSATAGYSQFYSNGGHSGNASGGGGGGGGGSSGYGSYYQGDNYNSPVPPKHAGKKQPHGGQQKPSYGSGYQSHQGQQQSYNQSPYSNYGPPQGKQKGYNHGQGSYSYSNSYNSPGGGGGSDYNYESKFNYSGSGGRSGGNSYGSGGASYNPGSHGGYGGGSGGGSSYQGKQGGYSQSNYNSPGSGQNYSGPPSSYQSSQGGYGRNADHSMNYQYR</t>
  </si>
  <si>
    <t>LLPS</t>
  </si>
  <si>
    <t>Driver</t>
  </si>
  <si>
    <t>KIF23</t>
  </si>
  <si>
    <t>Q02241</t>
  </si>
  <si>
    <t>&gt;sp|Q02241|KIF23_HUMAN Kinesin-like protein KIF23 OS=Homo sapiens OX=9606 GN=KIF23 PE=1 SV=3
MKSARAKTPRKPTVKKGSQTNLKDPVGVYCRVRPLGFPDQECCIEVINNTTVQLHTPEGYRLNRNGDYKETQYSFKQVFGTHTTQKELFDVVANPLVNDLIHGKNGLLFTYGVTGSGKTHTMTGSPGEGGLLPRCLDMIFNSIGSFQAKRYVFKSNDRNSMDIQCEVDALLERQKREAMPNPKTSSSKRQVDPEFADMITVQEFCKAEEVDEDSVYGVFVSYIEIYNNYIYDLLEEVPFDPIKPKPPQSKLLREDKNHNMYVAGCTEVEVKSTEEAFEVFWRGQKKRRIANTHLNRESSRSHSVFNIKLVQAPLDADGDNVLQEKEQITISQLSLVDLAGSERTNRTRAEGNRLREAGNINQSLMTLRTCMDVLRENQMYGTNKMVPYRDSKLTHLFKNYFDGEGKVRMIVCVNPKAEDYEENLQVMRFAEVTQEVEVARPVDKAICGLTPGRRYRNQPRGPVGNEPLVTDVVLQSFPPLPSCEILDINDEQTLPRLIEALEKRHNLRQMMIDEFNKQSNAFKALLQEFDNAVLSKENHMQGKLNEKEKMISGQKLEIERLEKKNKTLEYKIEILEKTTTIYEEDKRNLQQELETQNQKLQRQFSDKRRLEARLQGMVTETTMKWEKECERRVAAKQLEMQNKLWVKDEKLKQLKAIVTEPKTEKPERPSRERDREKVTQRSVSPSPVPLSSNYIAQISNGQQLMSQPQLHRRSNSCSSISVASCISEWEQKIPTYNTPLKVTSIARRRQQEPGQSKTCIVSDRRRGMYWTEGREVVPTFRNEIEIEEDHCGRLLFQPDQNAPPIRLRHRRSRSAGDRWVDHKPASNMQTETVMQPHVPHAITVSVANEKALAKCEKYMLTHQELASDGEIETKLIKGDIYKTRGGGQSVQFTDIETLKQESPNGSRKRRSSTVAPAQPDGAESEWTDVETRCSVAVEMRAGSQLGPGYQHHAQPKRKKP</t>
  </si>
  <si>
    <t>MKSARAKTPRKPTVKKGSQTNLKDPVGVYCRVRPLGFPDQECCIEVINNTTVQLHTPEGYRLNRNGDYKETQYSFKQVFGTHTTQKELFDVVANPLVNDLIHGKNGLLFTYGVTGSGKTHTMTGSPGEGGLLPRCLDMIFNSIGSFQAKRYVFKSNDRNSMDIQCEVDALLERQKREAMPNPKTSSSKRQVDPEFADMITVQEFCKAEEVDEDSVYGVFVSYIEIYNNYIYDLLEEVPFDPIKPKPPQSKLLREDKNHNMYVAGCTEVEVKSTEEAFEVFWRGQKKRRIANTHLNRESSRSHSVFNIKLVQAPLDADGDNVLQEKEQITISQLSLVDLAGSERTNRTRAEGNRLREAGNINQSLMTLRTCMDVLRENQMYGTNKMVPYRDSKLTHLFKNYFDGEGKVRMIVCVNPKAEDYEENLQVMRFAEVTQEVEVARPVDKAICGLTPGRRYRNQPRGPVGNEPLVTDVVLQSFPPLPSCEILDINDEQTLPRLIEALEKRHNLRQMMIDEFNKQSNAFKALLQEFDNAVLSKENHMQGKLNEKEKMISGQKLEIERLEKKNKTLEYKIEILEKTTTIYEEDKRNLQQELETQNQKLQRQFSDKRRLEARLQGMVTETTMKWEKECERRVAAKQLEMQNKLWVKDEKLKQLKAIVTEPKTEKPERPSRERDREKVTQRSVSPSPVPLSSNYIAQISNGQQLMSQPQLHRRSNSCSSISVASCISEWEQKIPTYNTPLKVTSIARRRQQEPGQSKTCIVSDRRRGMYWTEGREVVPTFRNEIEIEEDHCGRLLFQPDQNAPPIRLRHRRSRSAGDRWVDHKPASNMQTETVMQPHVPHAITVSVANEKALAKCEKYMLTHQELASDGEIETKLIKGDIYKTRGGGQSVQFTDIETLKQESPNGSRKRRSSTVAPAQPDGAESEWTDVETRCSVAVEMRAGSQLGPGYQHHAQPKRKKP</t>
  </si>
  <si>
    <t>LSM3</t>
  </si>
  <si>
    <t>P62310</t>
  </si>
  <si>
    <t>&gt;sp|P62310|LSM3_HUMAN U6 snRNA-associated Sm-like protein LSm3 OS=Homo sapiens OX=9606 GN=LSM3 PE=1 SV=2
MADDVDQQQTTNTVEEPLDLIRLSLDERIYVKMRNDRELRGRLHAYDQHLNMILGDVEETVTTIEIDEETYEEIYKSTKRNIPMLFVRGDGVVLVAPPLRVG</t>
  </si>
  <si>
    <t>MADDVDQQQTTNTVEEPLDLIRLSLDERIYVKMRNDRELRGRLHAYDQHLNMILGDVEETVTTIEIDEETYEEIYKSTKRNIPMLFVRGDGVVLVAPPLRVG</t>
  </si>
  <si>
    <t>MCM7</t>
  </si>
  <si>
    <t>P33993</t>
  </si>
  <si>
    <t>&gt;sp|P33993|MCM7_HUMAN DNA replication licensing factor MCM7 OS=Homo sapiens OX=9606 GN=MCM7 PE=1 SV=4
MALKDYALEKEKVKKFLQEFYQDDELGKKQFKYGNQLVRLAHREQVALYVDLDDVAEDDPELVDSICENARRYAKLFADAVQELLPQYKEREVVNKDVLDVYIEHRLMMEQRSRDPGMVRSPQNQYPAELMRRFELYFQGPSSNKPRVIREVRADSVGKLVTVRGIVTRVSEVKPKMVVATYTCDQCGAETYQPIQSPTFMPLIMCPSQECQTNRSGGRLYLQTRGSRFIKFQEMKMQEHSDQVPVGNIPRSITVLVEGENTRIAQPGDHVSVTGIFLPILRTGFRQVVQGLLSETYLEAHRIVKMNKSEDDESGAGELTREELRQIAEEDFYEKLAASIAPEIYGHEDVKKALLLLLVGGVDQSPRGMKIRGNINICLMGDPGVAKSQLLSYIDRLAPRSQYTTGRGSSGVGLTAAVLRDSVSGELTLEGGALVLADQGVCCIDEFDKMAEADRTAIHEVMEQQTISIAKAGILTTLNARCSILAAANPAYGRYNPRRSLEQNIQLPAALLSRFDLLWLIQDRPDRDNDLRLAQHITYVHQHSRQPPSQFEPLDMKLMRRYIAMCREKQPMVPESLADYITAAYVEMRREAWASKDATYTSARTLLAILRLSTALARLRMVDVVEKEDVNEAIRLMEMSKDSLLGDKGQTARTQRPADVIFATVRELVSGGRSVRFSEAEQRCVSRGFTPAQFQAALDEYEELNVWQVNASRTRITFV</t>
  </si>
  <si>
    <t>MALKDYALEKEKVKKFLQEFYQDDELGKKQFKYGNQLVRLAHREQVALYVDLDDVAEDDPELVDSICENARRYAKLFADAVQELLPQYKEREVVNKDVLDVYIEHRLMMEQRSRDPGMVRSPQNQYPAELMRRFELYFQGPSSNKPRVIREVRADSVGKLVTVRGIVTRVSEVKPKMVVATYTCDQCGAETYQPIQSPTFMPLIMCPSQECQTNRSGGRLYLQTRGSRFIKFQEMKMQEHSDQVPVGNIPRSITVLVEGENTRIAQPGDHVSVTGIFLPILRTGFRQVVQGLLSETYLEAHRIVKMNKSEDDESGAGELTREELRQIAEEDFYEKLAASIAPEIYGHEDVKKALLLLLVGGVDQSPRGMKIRGNINICLMGDPGVAKSQLLSYIDRLAPRSQYTTGRGSSGVGLTAAVLRDSVSGELTLEGGALVLADQGVCCIDEFDKMAEADRTAIHEVMEQQTISIAKAGILTTLNARCSILAAANPAYGRYNPRRSLEQNIQLPAALLSRFDLLWLIQDRPDRDNDLRLAQHITYVHQHSRQPPSQFEPLDMKLMRRYIAMCREKQPMVPESLADYITAAYVEMRREAWASKDATYTSARTLLAILRLSTALARLRMVDVVEKEDVNEAIRLMEMSKDSLLGDKGQTARTQRPADVIFATVRELVSGGRSVRFSEAEQRCVSRGFTPAQFQAALDEYEELNVWQVNASRTRITFV</t>
  </si>
  <si>
    <t>NOP58</t>
  </si>
  <si>
    <t>Q9Y2X3</t>
  </si>
  <si>
    <t>&gt;sp|Q9Y2X3|NOP58_HUMAN Nucleolar protein 58 OS=Homo sapiens OX=9606 GN=NOP58 PE=1 SV=1
MLVLFETSVGYAIFKVLNEKKLQEVDSLWKEFETPEKANKIVKLKHFEKFQDTAEALAAFTALMEGKINKQLKKVLKKIVKEAHEPLAVADAKLGGVIKEKLNLSCIHSPVVNELMRGIRSQMDGLIPGVEPREMAAMCLGLAHSLSRYRLKFSADKVDTMIVQAISLLDDLDKELNNYIMRCREWYGWHFPELGKIISDNLTYCKCLQKVGDRKNYASAKLSELLPEEVEAEVKAAAEISMGTEVSEEDICNILHLCTQVIEISEYRTQLYEYLQNRMMAIAPNVTVMVGELVGARLIAHAGSLLNLAKHAASTVQILGAEKALFRALKSRRDTPKYGLIYHASLVGQTSPKHKGKISRMLAAKTVLAIRYDAFGEDSSSAMGVENRAKLEARLRTLEDRGIRKISGTGKALAKTEKYEHKSEVKTYDPSGDSTLPTCSKKRKIEQVDKEDEITEKKAKKAKIKVKVEEEEEEKVAEEEETSVKKKKKRGKKKHIKEEPLSEEEPCTSTAIASPEKKKKKKKKRENED</t>
  </si>
  <si>
    <t>MLVLFETSVGYAIFKVLNEKKLQEVDSLWKEFETPEKANKIVKLKHFEKFQDTAEALAAFTALMEGKINKQLKKVLKKIVKEAHEPLAVADAKLGGVIKEKLNLSCIHSPVVNELMRGIRSQMDGLIPGVEPREMAAMCLGLAHSLSRYRLKFSADKVDTMIVQAISLLDDLDKELNNYIMRCREWYGWHFPELGKIISDNLTYCKCLQKVGDRKNYASAKLSELLPEEVEAEVKAAAEISMGTEVSEEDICNILHLCTQVIEISEYRTQLYEYLQNRMMAIAPNVTVMVGELVGARLIAHAGSLLNLAKHAASTVQILGAEKALFRALKSRRDTPKYGLIYHASLVGQTSPKHKGKISRMLAAKTVLAIRYDAFGEDSSSAMGVENRAKLEARLRTLEDRGIRKISGTGKALAKTEKYEHKSEVKTYDPSGDSTLPTCSKKRKIEQVDKEDEITEKKAKKAKIKVKVEEEEEEKVAEEEETSVKKKKKRGKKKHIKEEPLSEEEPCTSTAIASPEKKKKKKKKRENED</t>
  </si>
  <si>
    <t>SYNCRIP</t>
  </si>
  <si>
    <t>O60506</t>
  </si>
  <si>
    <t>&gt;sp|O60506|HNRPQ_HUMAN Heterogeneous nuclear ribonucleoprotein Q OS=Homo sapiens OX=9606 GN=SYNCRIP PE=1 SV=2
MATEHVNGNGTEEPMDTTSAVIHSENFQTLLDAGLPQKVAEKLDEIYVAGLVAHSDLDERAIEALKEFNEDGALAVLQQFKDSDLSHVQNKSAFLCGVMKTYRQREKQGTKVADSSKGPDEAKIKALLERTGYTLDVTTGQRKYGGPPPDSVYSGQQPSVGTEIFVGKIPRDLFEDELVPLFEKAGPIWDLRLMMDPLTGLNRGYAFVTFCTKEAAQEAVKLYNNHEIRSGKHIGVCISVANNRLFVGSIPKSKTKEQILEEFSKVTEGLTDVILYHQPDDKKKNRGFCFLEYEDHKTAAQARRRLMSGKVKVWGNVGTVEWADPIEDPDPEVMAKVKVLFVRNLANTVTEEILEKAFSQFGKLERVKKLKDYAFIHFDERDGAVKAMEEMNGKDLEGENIEIVFAKPPDQKRKERKAQRQAAKNQMYDDYYYYGPPHMPPPTRGRGRGGRGGYGYPPDYYGYEDYYDYYGYDYHNYRGGYEDPYYGYEDFQVGARGRGGRGARGAAPSRGRGAAPPRGRAGYSQRGGPGSARGVRGARGGAQQQRGRGVRGARGGRGGNVGGKRKADGYNQPDSKRRQTNNQNWGSQPIAQQPLQGGDHSGNYGYKSENQEFYQDTFGQQWK</t>
  </si>
  <si>
    <t>MATEHVNGNGTEEPMDTTSAVIHSENFQTLLDAGLPQKVAEKLDEIYVAGLVAHSDLDERAIEALKEFNEDGALAVLQQFKDSDLSHVQNKSAFLCGVMKTYRQREKQGTKVADSSKGPDEAKIKALLERTGYTLDVTTGQRKYGGPPPDSVYSGQQPSVGTEIFVGKIPRDLFEDELVPLFEKAGPIWDLRLMMDPLTGLNRGYAFVTFCTKEAAQEAVKLYNNHEIRSGKHIGVCISVANNRLFVGSIPKSKTKEQILEEFSKVTEGLTDVILYHQPDDKKKNRGFCFLEYEDHKTAAQARRRLMSGKVKVWGNVGTVEWADPIEDPDPEVMAKVKVLFVRNLANTVTEEILEKAFSQFGKLERVKKLKDYAFIHFDERDGAVKAMEEMNGKDLEGENIEIVFAKPPDQKRKERKAQRQAAKNQMYDDYYYYGPPHMPPPTRGRGRGGRGGYGYPPDYYGYEDYYDYYGYDYHNYRGGYEDPYYGYEDFQVGARGRGGRGARGAAPSRGRGAAPPRGRAGYSQRGGPGSARGVRGARGGAQQQRGRGVRGARGGRGGNVGGKRKADGYNQPDSKRRQTNNQNWGSQPIAQQPLQGGDHSGNYGYKSENQEFYQDTFGQQWK</t>
  </si>
  <si>
    <t>TMEM131</t>
  </si>
  <si>
    <t>Q92545</t>
  </si>
  <si>
    <t>&gt;sp|Q92545|TM131_HUMAN Transmembrane protein 131 OS=Homo sapiens OX=9606 GN=TMEM131 PE=1 SV=3
MGKRAGGGATGATTAAVSTSAGAGLEPAAARSGGPRSAAAGLLGALHLVMTLVVAAARAEKEAFVQSESIIEVLRFDDGGLLQTETTLGLSSYQQKSISLYRGNCRPIRFEPPMLDFHEQPVGMPKMEKVYLHNPSSEETITLVSISATTSHFHASFFQNRKILPGGNTSFDVVFLARVVGNVENTLFINTSNHGVFTYQVFGVGVPNPYRLRPFLGARVPVNSSFSPIINIHNPHSEPLQVVEMYSSGGDLHLELPTGQQGGTRKLWEIPPYETKGVMRASFSSREADNHTAFIRIKTNASDSTEFIILPVEVEVTTAPGIYSSTEMLDFGTLRTQDLPKVLNLHLLNSGTKDVPITSVRPTPQNDAITVHFKPITLKASESKYTKVASISFDASKAKKPSQFSGKITVKAKEKSYSKLEIPYQAEVLDGYLGFDHAATLFHIRDSPADPVERPIYLTNTFSFAILIHDVLLPEEAKTMFKVHNFSKPVLILPNESGYIFTLLFMPSTSSMHIDNNILLITNASKFHLPVRVYTGFLDYFVLPPKIEERFIDFGVLSATEASNILFAIINSNPIELAIKSWHIIGDGLSIELVAVERGNRTTIISSLPEFEKSSLSDQSSVTLASGYFAVFRVKLTAKKLEGIHDGAIQITTDYEILTIPVKAVIAVGSLTCFPKHVVLPPSFPGKIVHQSLNIMNSFSQKVKIQQIRSLSEDVRFYYKRLRGNKEDLEPGKKSKIANIYFDPGLQCGDHCYVGLPFLSKSEPKVQPGVAMQEDMWDADWDLHQSLFKGWTGIKENSGHRLSAIFEVNTDLQKNIISKITAELSWPSILSSPRHLKFPLTNTNCSSEEEITLENPADVPVYVQFIPLALYSNPSVFVDKLVSRFNLSKVAKIDLRTLEFQVFRNSAHPLQSSTGFMEGLSRHLILNLILKPGEKKSVKVKFTPVHNRTVSSLIIVRNNLTVMDAVMVQGQGTTENLRVAGKLPGPGSSLRFKITEALLKDCTDSLKLREPNFTLKRTFKVENTGQLQIHIETIEISGYSCEGYGFKVVNCQEFTLSANASRDIIILFTPDFTASRVIRELKFITTSGSEFVFILNASLPYHMLATCAEALPRPNWELALYIIISGIMSALFLLVIGTAYLEAQGIWEPFRRRLSFEASNPPFDVGRPFDLRRIVGISSEGNLNTLSCDPGHSRGFCGAGGSSSRPSAGSHKQCGPSVHPHSSHSNRNSADVENVRAKNSSSTSSRTSAQAASSQSANKTSPLVLDSNTVTQGHTAGRKSKGAKQSQHGSQHHAHSPLEQHPQPPLPPPVPQPQEPQPERLSPAPLAHPSHPERASSARHSSEDSDITSLIEAMDKDFDHHDSPALEVFTEQPPSPLPKSKGKGKPLQRKVKPPKKQEEKEKKGKGKPQEDELKDSLADDDSSSTTTETSNPDTEPLLKEDTEKQKGKQAMPEKHESEMSQVKQKSKKLLNIKKEIPTDVKPSSLELPYTPPLESKQRRNLPSKIPLPTAMTSGSKSRNAQKTKGTSKLVDNRPPALAKFLPNSQELGNTSSSEGEKDSPPPEWDSVPVHKPGSSTDSLYKLSLQTLNADIFLKQRQTSPTPASPSPPAAPCPFVARGSYSSIVNSSSSSDPKIKQPNGSKHKLTKAASLPGKNGNPTFAAVTAGYDKSPGGNGFAKVSSNKTGFSSSLGISHAPVDSDGSDSSGLWSPVSNPSSPDFTPLNSFSAFGNSFNLTGEVFSKLGLSRSCNQASQRSWNEFNSGPSYLWESPATDPSPSWPASSGSPTHTATSVLGNTSGLWSTTPFSSSIWSSNLSSALPFTTPANTLASIGLMGTENSPAPHAPSTSSPADDLGQTYNPWRIWSPTIGRRSSDPWSNSHFPHEN</t>
  </si>
  <si>
    <t>MGKRAGGGATGATTAAVSTSAGAGLEPAAARSGGPRSAAAGLLGALHLVMTLVVAAARAEKEAFVQSESIIEVLRFDDGGLLQTETTLGLSSYQQKSISLYRGNCRPIRFEPPMLDFHEQPVGMPKMEKVYLHNPSSEETITLVSISATTSHFHASFFQNRKILPGGNTSFDVVFLARVVGNVENTLFINTSNHGVFTYQVFGVGVPNPYRLRPFLGARVPVNSSFSPIINIHNPHSEPLQVVEMYSSGGDLHLELPTGQQGGTRKLWEIPPYETKGVMRASFSSREADNHTAFIRIKTNASDSTEFIILPVEVEVTTAPGIYSSTEMLDFGTLRTQDLPKVLNLHLLNSGTKDVPITSVRPTPQNDAITVHFKPITLKASESKYTKVASISFDASKAKKPSQFSGKITVKAKEKSYSKLEIPYQAEVLDGYLGFDHAATLFHIRDSPADPVERPIYLTNTFSFAILIHDVLLPEEAKTMFKVHNFSKPVLILPNESGYIFTLLFMPSTSSMHIDNNILLITNASKFHLPVRVYTGFLDYFVLPPKIEERFIDFGVLSATEASNILFAIINSNPIELAIKSWHIIGDGLSIELVAVERGNRTTIISSLPEFEKSSLSDQSSVTLASGYFAVFRVKLTAKKLEGIHDGAIQITTDYEILTIPVKAVIAVGSLTCFPKHVVLPPSFPGKIVHQSLNIMNSFSQKVKIQQIRSLSEDVRFYYKRLRGNKEDLEPGKKSKIANIYFDPGLQCGDHCYVGLPFLSKSEPKVQPGVAMQEDMWDADWDLHQSLFKGWTGIKENSGHRLSAIFEVNTDLQKNIISKITAELSWPSILSSPRHLKFPLTNTNCSSEEEITLENPADVPVYVQFIPLALYSNPSVFVDKLVSRFNLSKVAKIDLRTLEFQVFRNSAHPLQSSTGFMEGLSRHLILNLILKPGEKKSVKVKFTPVHNRTVSSLIIVRNNLTVMDAVMVQGQGTTENLRVAGKLPGPGSSLRFKITEALLKDCTDSLKLREPNFTLKRTFKVENTGQLQIHIETIEISGYSCEGYGFKVVNCQEFTLSANASRDIIILFTPDFTASRVIRELKFITTSGSEFVFILNASLPYHMLATCAEALPRPNWELALYIIISGIMSALFLLVIGTAYLEAQGIWEPFRRRLSFEASNPPFDVGRPFDLRRIVGISSEGNLNTLSCDPGHSRGFCGAGGSSSRPSAGSHKQCGPSVHPHSSHSNRNSADVENVRAKNSSSTSSRTSAQAASSQSANKTSPLVLDSNTVTQGHTAGRKSKGAKQSQHGSQHHAHSPLEQHPQPPLPPPVPQPQEPQPERLSPAPLAHPSHPERASSARHSSEDSDITSLIEAMDKDFDHHDSPALEVFTEQPPSPLPKSKGKGKPLQRKVKPPKKQEEKEKKGKGKPQEDELKDSLADDDSSSTTTETSNPDTEPLLKEDTEKQKGKQAMPEKHESEMSQVKQKSKKLLNIKKEIPTDVKPSSLELPYTPPLESKQRRNLPSKIPLPTAMTSGSKSRNAQKTKGTSKLVDNRPPALAKFLPNSQELGNTSSSEGEKDSPPPEWDSVPVHKPGSSTDSLYKLSLQTLNADIFLKQRQTSPTPASPSPPAAPCPFVARGSYSSIVNSSSSSDPKIKQPNGSKHKLTKAASLPGKNGNPTFAAVTAGYDKSPGGNGFAKVSSNKTGFSSSLGISHAPVDSDGSDSSGLWSPVSNPSSPDFTPLNSFSAFGNSFNLTGEVFSKLGLSRSCNQASQRSWNEFNSGPSYLWESPATDPSPSWPASSGSPTHTATSVLGNTSGLWSTTPFSSSIWSSNLSSALPFTTPANTLASIGLMGTENSPAPHAPSTSSPADDLGQTYNPWRIWSPTIGRRSSDPWSNSHFPHEN</t>
  </si>
  <si>
    <t>BAZ1B</t>
  </si>
  <si>
    <t>Q9UIG0</t>
  </si>
  <si>
    <t>&gt;sp|Q9UIG0|BAZ1B_HUMAN Tyrosine-protein kinase BAZ1B OS=Homo sapiens OX=9606 GN=BAZ1B PE=1 SV=2
MAPLLGRKPFPLVKPLPGEEPLFTIPHTQEAFRTREEYEARLERYSERIWTCKSTGSSQLTHKEAWEEEQEVAELLKEEFPAWYEKLVLEMVHHNTASLEKLVDTAWLEIMTKYAVGEECDFEVGKEKMLKVKIVKIHPLEKVDEEATEKKSDGACDSPSSDKENSSQIAQDHQKKETVVKEDEGRRESINDRARRSPRKLPTSLKKGERKWAPPKFLPHKYDVKLQNEDKIISNVPADSLIRTERPPNKEIVRYFIRHNALRAGTGENAPWVVEDELVKKYSLPSKFSDFLLDPYKYMTLNPSTKRKNTGSPDRKPSKKSKTDNSSLSSPLNPKLWCHVHLKKSLSGSPLKVKNSKNSKSPEEHLEEMMKMMSPNKLHTNFHIPKKGPPAKKPGKHSDKPLKAKGRSKGILNGQKSTGNSKSPKKGLKTPKTKMKQMTLLDMAKGTQKMTRAPRNSGGTPRTSSKPHKHLPPAALHLIAYYKENKDREDKRSALSCVISKTARLLSSEDRARLPEELRSLVQKRYELLEHKKRWASMSEEQRKEYLKKKREELKKKLKEKAKERREKEMLERLEKQKRYEDQELTGKNLPAFRLVDTPEGLPNTLFGDVAMVVEFLSCYSGLLLPDAQYPITAVSLMEALSADKGGFLYLNRVLVILLQTLLQDEIAEDYGELGMKLSEIPLTLHSVSELVRLCLRRSDVQEESEGSDTDDNKDSAAFEDNEVQDEFLEKLETSEFFELTSEEKLQILTALCHRILMTYSVQDHMETRQQMSAELWKERLAVLKEENDKKRAEKQKRKEMEAKNKENGKVENGLGKTDRKKEIVKFEPQVDTEAEDMISAVKSRRLLAIQAKKEREIQEREMKVKLERQAEEERIRKHKAAAEKAFQEGIAKAKLVMRRTPIGTDRNHNRYWLFSDEVPGLFIEKGWVHDSIDYRFNHHCKDHTVSGDEDYCPRSKKANLGKNASMNTQHGTATEVAVETTTPKQGQNLWFLCDSQKELDELLNCLHPQGIRESQLKERLEKRYQDIIHSIHLARKPNLGLKSCDGNQELLNFLRSDLIEVATRLQKGGLGYVEETSEFEARVISLEKLKDFGECVIALQASVIKKFLQGFMAPKQKRRKLQSEDSAKTEEVDEEKKMVEEAKVASALEKWKTAIREAQTFSRMHVLLGMLDACIKWDMSAENARCKVCRKKGEDDKLILCDECNKAFHLFCLRPALYEVPDGEWQCPACQPATARRNSRGRNYTEESASEDSEDDESDEEEEEEEEEEEEEDYEVAGLRLRPRKTIRGKHSVIPPAARSGRRPGKKPHSTRRSQPKAPPVDDAEVDELVLQTKRSSRRQSLELQKCEEILHKIVKYRFSWPFREPVTRDEAEDYYDVITHPMDFQTVQNKCSCGSYRSVQEFLTDMKQVFTNAEVYNCRGSHVLSCMVKTEQCLVALLHKHLPGHPYVRRKRKKFPDRLAEDEGDSEPEAVGQSRGRRQKK</t>
  </si>
  <si>
    <t>MAPLLGRKPFPLVKPLPGEEPLFTIPHTQEAFRTREEYEARLERYSERIWTCKSTGSSQLTHKEAWEEEQEVAELLKEEFPAWYEKLVLEMVHHNTASLEKLVDTAWLEIMTKYAVGEECDFEVGKEKMLKVKIVKIHPLEKVDEEATEKKSDGACDSPSSDKENSSQIAQDHQKKETVVKEDEGRRESINDRARRSPRKLPTSLKKGERKWAPPKFLPHKYDVKLQNEDKIISNVPADSLIRTERPPNKEIVRYFIRHNALRAGTGENAPWVVEDELVKKYSLPSKFSDFLLDPYKYMTLNPSTKRKNTGSPDRKPSKKSKTDNSSLSSPLNPKLWCHVHLKKSLSGSPLKVKNSKNSKSPEEHLEEMMKMMSPNKLHTNFHIPKKGPPAKKPGKHSDKPLKAKGRSKGILNGQKSTGNSKSPKKGLKTPKTKMKQMTLLDMAKGTQKMTRAPRNSGGTPRTSSKPHKHLPPAALHLIAYYKENKDREDKRSALSCVISKTARLLSSEDRARLPEELRSLVQKRYELLEHKKRWASMSEEQRKEYLKKKREELKKKLKEKAKERREKEMLERLEKQKRYEDQELTGKNLPAFRLVDTPEGLPNTLFGDVAMVVEFLSCYSGLLLPDAQYPITAVSLMEALSADKGGFLYLNRVLVILLQTLLQDEIAEDYGELGMKLSEIPLTLHSVSELVRLCLRRSDVQEESEGSDTDDNKDSAAFEDNEVQDEFLEKLETSEFFELTSEEKLQILTALCHRILMTYSVQDHMETRQQMSAELWKERLAVLKEENDKKRAEKQKRKEMEAKNKENGKVENGLGKTDRKKEIVKFEPQVDTEAEDMISAVKSRRLLAIQAKKEREIQEREMKVKLERQAEEERIRKHKAAAEKAFQEGIAKAKLVMRRTPIGTDRNHNRYWLFSDEVPGLFIEKGWVHDSIDYRFNHHCKDHTVSGDEDYCPRSKKANLGKNASMNTQHGTATEVAVETTTPKQGQNLWFLCDSQKELDELLNCLHPQGIRESQLKERLEKRYQDIIHSIHLARKPNLGLKSCDGNQELLNFLRSDLIEVATRLQKGGLGYVEETSEFEARVISLEKLKDFGECVIALQASVIKKFLQGFMAPKQKRRKLQSEDSAKTEEVDEEKKMVEEAKVASALEKWKTAIREAQTFSRMHVLLGMLDACIKWDMSAENARCKVCRKKGEDDKLILCDECNKAFHLFCLRPALYEVPDGEWQCPACQPATARRNSRGRNYTEESASEDSEDDESDEEEEEEEEEEEEEDYEVAGLRLRPRKTIRGKHSVIPPAARSGRRPGKKPHSTRRSQPKAPPVDDAEVDELVLQTKRSSRRQSLELQKCEEILHKIVKYRFSWPFREPVTRDEAEDYYDVITHPMDFQTVQNKCSCGSYRSVQEFLTDMKQVFTNAEVYNCRGSHVLSCMVKTEQCLVALLHKHLPGHPYVRRKRKKFPDRLAEDEGDSEPEAVGQSRGRRQKK</t>
  </si>
  <si>
    <t>BRIX1</t>
  </si>
  <si>
    <t>Q8TDN6</t>
  </si>
  <si>
    <t>&gt;sp|Q8TDN6|BRX1_HUMAN Ribosome biogenesis protein BRX1 homolog OS=Homo sapiens OX=9606 GN=BRIX1 PE=1 SV=2
MAATKRKRRGGFAVQAKKPKRNEIDAEPPAKRHATAEEVEEEERDRIPGPVCKGKWKNKERILIFSSRGINFRTRHLMQDLRMLMPHSKADTKMDRKDKLFVINEVCEMKNCNKCIYFEAKKKQDLYMWLSNSPHGPSAKFLVQNIHTLAELKMTGNCLKGSRPLLSFDPAFDELPHYALLKELLIQIFSTPRYHPKSQPFVDHVFTFTILDNRIWFRNFQIIEEDAALVEIGPRFVLNLIKIFQGSFGGPTLYENPHYQSPNMHRRVIRSITAAKYREKQQVKDVQKLRKKEPKTLLPHDPTADVFVTPAEEKPIEIQWVKPEPKVDLKARKKRIYKRQRKMKQRMDSGKTK</t>
  </si>
  <si>
    <t>MAATKRKRRGGFAVQAKKPKRNEIDAEPPAKRHATAEEVEEEERDRIPGPVCKGKWKNKERILIFSSRGINFRTRHLMQDLRMLMPHSKADTKMDRKDKLFVINEVCEMKNCNKCIYFEAKKKQDLYMWLSNSPHGPSAKFLVQNIHTLAELKMTGNCLKGSRPLLSFDPAFDELPHYALLKELLIQIFSTPRYHPKSQPFVDHVFTFTILDNRIWFRNFQIIEEDAALVEIGPRFVLNLIKIFQGSFGGPTLYENPHYQSPNMHRRVIRSITAAKYREKQQVKDVQKLRKKEPKTLLPHDPTADVFVTPAEEKPIEIQWVKPEPKVDLKARKKRIYKRQRKMKQRMDSGKTK</t>
  </si>
  <si>
    <t>DDX18</t>
  </si>
  <si>
    <t>Q9NVP1</t>
  </si>
  <si>
    <t>&gt;sp|Q9NVP1|DDX18_HUMAN ATP-dependent RNA helicase DDX18 OS=Homo sapiens OX=9606 GN=DDX18 PE=1 SV=2
MSHLPMKLLRKKIEKRNLKLRQRNLKFQGASNLTLSETQNGDVSEETMGSRKVKKSKQKPMNVGLSETQNGGMSQEAVGNIKVTKSPQKSTVLTNGEAAMQSSNSESKKKKKKKRKMVNDAEPDTKKAKTENKGKSEEESAETTKETENNVEKPDNDEDESEVPSLPLGLTGAFEDTSFASLCNLVNENTLKAIKEMGFTNMTEIQHKSIRPLLEGRDLLAAAKTGSGKTLAFLIPAVELIVKLRFMPRNGTGVLILSPTRELAMQTFGVLKELMTHHVHTYGLIMGGSNRSAEAQKLGNGINIIVATPGRLLDHMQNTPGFMYKNLQCLVIDEADRILDVGFEEELKQIIKLLPTRRQTMLFSATQTRKVEDLARISLKKEPLYVGVDDDKANATVDGLEQGYVVCPSEKRFLLLFTFLKKNRKKKLMVFFSSCMSVKYHYELLNYIDLPVLAIHGKQKQNKRTTTFFQFCNADSGTLLCTDVAARGLDIPEVDWIVQYDPPDDPKEYIHRVGRTARGLNGRGHALLILRPEELGFLRYLKQSKVPLSEFDFSWSKISDIQSQLEKLIEKNYFLHKSAQEAYKSYIRAYDSHSLKQIFNVNNLNLPQVALSFGFKVPPFVDLNVNSNEGKQKKRGGGGGFGYQKTKKVEKSKIFKHISKKSSDSRQFSH</t>
  </si>
  <si>
    <t>MSHLPMKLLRKKIEKRNLKLRQRNLKFQGASNLTLSETQNGDVSEETMGSRKVKKSKQKPMNVGLSETQNGGMSQEAVGNIKVTKSPQKSTVLTNGEAAMQSSNSESKKKKKKKRKMVNDAEPDTKKAKTENKGKSEEESAETTKETENNVEKPDNDEDESEVPSLPLGLTGAFEDTSFASLCNLVNENTLKAIKEMGFTNMTEIQHKSIRPLLEGRDLLAAAKTGSGKTLAFLIPAVELIVKLRFMPRNGTGVLILSPTRELAMQTFGVLKELMTHHVHTYGLIMGGSNRSAEAQKLGNGINIIVATPGRLLDHMQNTPGFMYKNLQCLVIDEADRILDVGFEEELKQIIKLLPTRRQTMLFSATQTRKVEDLARISLKKEPLYVGVDDDKANATVDGLEQGYVVCPSEKRFLLLFTFLKKNRKKKLMVFFSSCMSVKYHYELLNYIDLPVLAIHGKQKQNKRTTTFFQFCNADSGTLLCTDVAARGLDIPEVDWIVQYDPPDDPKEYIHRVGRTARGLNGRGHALLILRPEELGFLRYLKQSKVPLSEFDFSWSKISDIQSQLEKLIEKNYFLHKSAQEAYKSYIRAYDSHSLKQIFNVNNLNLPQVALSFGFKVPPFVDLNVNSNEGKQKKRGGGGGFGYQKTKKVEKSKIFKHISKKSSDSRQFSH</t>
  </si>
  <si>
    <t>Controversial</t>
  </si>
  <si>
    <t>DHX15</t>
  </si>
  <si>
    <t>O43143</t>
  </si>
  <si>
    <t>&gt;sp|O43143|DHX15_HUMAN ATP-dependent RNA helicase DHX15 OS=Homo sapiens OX=9606 GN=DHX15 PE=1 SV=2
MSKRHRLDLGEDYPSGKKRAGTDGKDRDRDRDREDRSKDRDRERDRGDREREREKEKEKELRASTNAMLISAGLPPLKASHSAHSTHSAHSTHSTHSAHSTHAGHAGHTSLPQCINPFTNLPHTPRYYDILKKRLQLPVWEYKDRFTDILVRHQSFVLVGETGSGKTTQIPQWCVEYMRSLPGPKRGVACTQPRRVAAMSVAQRVADEMDVMLGQEVGYSIRFEDCSSAKTILKYMTDGMLLREAMNDPLLERYGVIILDEAHERTLATDILMGVLKEVVRQRSDLKVIVMSATLDAGKFQIYFDNCPLLTIPGRTHPVEIFYTPEPERDYLEAAIRTVIQIHMCEEEEGDLLLFLTGQEEIDEACKRIKREVDDLGPEVGDIKIIPLYSTLPPQQQQRIFEPPPPKKQNGAIGRKVVVSTNIAETSLTIDGVVFVIDPGFAKQKVYNPRIRVESLLVTAISKASAQQRAGRAGRTRPGKCFRLYTEKAYKTEMQDNTYPEILRSNLGSVVLQLKKLGIDDLVHFDFMDPPAPETLMRALELLNYLAALNDDGDLTELGSMMAEFPLDPQLAKMVIASCDYNCSNEVLSITAMLSVPQCFVRPTEAKKAADEAKMRFAHIDGDHLTLLNVYHAFKQNHESVQWCYDNFINYRSLMSADNVRQQLSRIMDRFNLPRRSTDFTSRDYYINIRKALVTGYFMQVAHLERTGHYLTVKDNQVVQLHPSTVLDHKPEWVLYNEFVLTTKNYIRTCTDIKPEWLVKIAPQYYDMSNFPQCEAKRQLDRIIAKLQSKEYSQY</t>
  </si>
  <si>
    <t>MSKRHRLDLGEDYPSGKKRAGTDGKDRDRDRDREDRSKDRDRERDRGDREREREKEKEKELRASTNAMLISAGLPPLKASHSAHSTHSAHSTHSTHSAHSTHAGHAGHTSLPQCINPFTNLPHTPRYYDILKKRLQLPVWEYKDRFTDILVRHQSFVLVGETGSGKTTQIPQWCVEYMRSLPGPKRGVACTQPRRVAAMSVAQRVADEMDVMLGQEVGYSIRFEDCSSAKTILKYMTDGMLLREAMNDPLLERYGVIILDEAHERTLATDILMGVLKEVVRQRSDLKVIVMSATLDAGKFQIYFDNCPLLTIPGRTHPVEIFYTPEPERDYLEAAIRTVIQIHMCEEEEGDLLLFLTGQEEIDEACKRIKREVDDLGPEVGDIKIIPLYSTLPPQQQQRIFEPPPPKKQNGAIGRKVVVSTNIAETSLTIDGVVFVIDPGFAKQKVYNPRIRVESLLVTAISKASAQQRAGRAGRTRPGKCFRLYTEKAYKTEMQDNTYPEILRSNLGSVVLQLKKLGIDDLVHFDFMDPPAPETLMRALELLNYLAALNDDGDLTELGSMMAEFPLDPQLAKMVIASCDYNCSNEVLSITAMLSVPQCFVRPTEAKKAADEAKMRFAHIDGDHLTLLNVYHAFKQNHESVQWCYDNFINYRSLMSADNVRQQLSRIMDRFNLPRRSTDFTSRDYYINIRKALVTGYFMQVAHLERTGHYLTVKDNQVVQLHPSTVLDHKPEWVLYNEFVLTTKNYIRTCTDIKPEWLVKIAPQYYDMSNFPQCEAKRQLDRIIAKLQSKEYSQY</t>
  </si>
  <si>
    <t>DHX9</t>
  </si>
  <si>
    <t>Q08211</t>
  </si>
  <si>
    <t>&gt;sp|Q08211|DHX9_HUMAN ATP-dependent RNA helicase A OS=Homo sapiens OX=9606 GN=DHX9 PE=1 SV=4
MGDVKNFLYAWCGKRKMTPSYEIRAVGNKNRQKFMCEVQVEGYNYTGMGNSTNKKDAQSNAARDFVNYLVRINEIKSEEVPAFGVASPPPLTDTPDTTANAEGDLPTTMGGPLPPHLALKAENNSEVGASGYGVPGPTWDRGANLKDYYSRKEEQEVQATLESEEVDLNAGLHGNWTLENAKARLNQYFQKEKIQGEYKYTQVGPDHNRSFIAEMTIYIKQLGRRIFAREHGSNKKLAAQSCALSLVRQLYHLGVVEAYSGLTKKKEGETVEPYKVNLSQDLEHQLQNIIQELNLEILPPPEDPSVPVALNIGKLAQFEPSQRQNQVGVVPWSPPQSNWNPWTSSNIDEGPLAFATPEQISMDLKNELMYQLEQDHDLQAILQERELLPVKKFESEILEAISQNSVVIIRGATGCGKTTQVPQFILDDFIQNDRAAECNIVVTQPRRISAVSVAERVAFERGEEPGKSCGYSVRFESILPRPHASIMFCTVGVLLRKLEAGIRGISHVIVDEIHERDINTDFLLVVLRDVVQAYPEVRIVLMSATIDTSMFCEYFFNCPIIEVYGRTYPVQEYFLEDCIQMTHFVPPPKDKKKKDKDDDGGEDDDANCNLICGDEYGPETRLSMSQLNEKETPFELIEALLKYIETLNVPGAVLVFLPGWNLIYTMQKHLEMNPHFGSHRYQILPLHSQIPREEQRKVFDPVPVGVTKVILSTNIAETSITINDVVYVIDSCKQKVKLFTAHNNMTNYATVWASKTNLEQRKGRAGRVRPGFCFHLCSRARFERLETHMTPEMFRTPLHEIALSIKLLRLGGIGQFLAKAIEPPPLDAVIEAEHTLRELDALDANDELTPLGRILAKLPIEPRFGKMMIMGCIFYVGDAICTIAAATCFPEPFINEGKRLGYIHRNFAGNRFSDHVALLSVFQAWDDARMGGEEAEIRFCEHKRLNMATLRMTWEAKVQLKEILINSGFPEDCLLTQVFTNTGPDNNLDVVISLLAFGVYPNVCYHKEKRKILTTEGRNALIHKSSVNCPFSSQDMKYPSPFFVFGEKIRTRAISAKGMTLVTPLQLLLFASKKVQSDGQIVLVDDWIKLQISHEAAACITGLRAAMEALVVEVTKQPAIISQLDPVNERMLNMIRQISRPSAAGINLMIGSTRYGDGPRPPKMARYDNGSGYRRGGSSYSGGGYGGGYSSGGYGSGGYGGSANSFRAGYGAGVGGGYRGVSRGGFRGNSGGDYRGPSGGYRGSGGFQRGGGRGAYGTGYFGQGRGGGGY</t>
  </si>
  <si>
    <t>MGDVKNFLYAWCGKRKMTPSYEIRAVGNKNRQKFMCEVQVEGYNYTGMGNSTNKKDAQSNAARDFVNYLVRINEIKSEEVPAFGVASPPPLTDTPDTTANAEGDLPTTMGGPLPPHLALKAENNSEVGASGYGVPGPTWDRGANLKDYYSRKEEQEVQATLESEEVDLNAGLHGNWTLENAKARLNQYFQKEKIQGEYKYTQVGPDHNRSFIAEMTIYIKQLGRRIFAREHGSNKKLAAQSCALSLVRQLYHLGVVEAYSGLTKKKEGETVEPYKVNLSQDLEHQLQNIIQELNLEILPPPEDPSVPVALNIGKLAQFEPSQRQNQVGVVPWSPPQSNWNPWTSSNIDEGPLAFATPEQISMDLKNELMYQLEQDHDLQAILQERELLPVKKFESEILEAISQNSVVIIRGATGCGKTTQVPQFILDDFIQNDRAAECNIVVTQPRRISAVSVAERVAFERGEEPGKSCGYSVRFESILPRPHASIMFCTVGVLLRKLEAGIRGISHVIVDEIHERDINTDFLLVVLRDVVQAYPEVRIVLMSATIDTSMFCEYFFNCPIIEVYGRTYPVQEYFLEDCIQMTHFVPPPKDKKKKDKDDDGGEDDDANCNLICGDEYGPETRLSMSQLNEKETPFELIEALLKYIETLNVPGAVLVFLPGWNLIYTMQKHLEMNPHFGSHRYQILPLHSQIPREEQRKVFDPVPVGVTKVILSTNIAETSITINDVVYVIDSCKQKVKLFTAHNNMTNYATVWASKTNLEQRKGRAGRVRPGFCFHLCSRARFERLETHMTPEMFRTPLHEIALSIKLLRLGGIGQFLAKAIEPPPLDAVIEAEHTLRELDALDANDELTPLGRILAKLPIEPRFGKMMIMGCIFYVGDAICTIAAATCFPEPFINEGKRLGYIHRNFAGNRFSDHVALLSVFQAWDDARMGGEEAEIRFCEHKRLNMATLRMTWEAKVQLKEILINSGFPEDCLLTQVFTNTGPDNNLDVVISLLAFGVYPNVCYHKEKRKILTTEGRNALIHKSSVNCPFSSQDMKYPSPFFVFGEKIRTRAISAKGMTLVTPLQLLLFASKKVQSDGQIVLVDDWIKLQISHEAAACITGLRAAMEALVVEVTKQPAIISQLDPVNERMLNMIRQISRPSAAGINLMIGSTRYGDGPRPPKMARYDNGSGYRRGGSSYSGGGYGGGYSSGGYGSGGYGGSANSFRAGYGAGVGGGYRGVSRGGFRGNSGGDYRGPSGGYRGSGGFQRGGGRGAYGTGYFGQGRGGGGY</t>
  </si>
  <si>
    <t>DIS3L</t>
  </si>
  <si>
    <t>Q8TF46</t>
  </si>
  <si>
    <t>&gt;sp|Q8TF46|DI3L1_HUMAN DIS3-like exonuclease 1 OS=Homo sapiens OX=9606 GN=DIS3L PE=1 SV=2
MLQKREKVLLLRTFQGRTLRIVREHYLRPCVPCHSPLCPQPAACSHDGKLLSSDVTHYVIPDWKVVQDYLEILEFPELKGIIFMQTACQAVQHQRGRRQYNKLRNLLKDARHDCILFANEFQQCCYLPRERGESMEKWQTRSIYNAAVWYYHHCQDRMPIVMVTEDEEAIQQYGSETEGVFVITFKNYLDNFWPDLKAAHELCDSILQSRRERENESQESHGKEYPEHLPLEVLEAGIKSGRYIQGILNVNKHRAQIEAFVRLQGASSKDSDLVSDILIHGMKARNRSIHGDVVVVELLPKNEWKGRTVALCENDCDDKASGESPSEPMPTGRVVGILQKNWRDYVVTFPSKEEVQSQGKNAQKILVTPWDYRIPKIRISTQQAETLQDFRVVVRIDSWESTSVYPNGHFVRVLGRIGDLEGEIATILVENSISVIPFSEAQMCEMPVNTPESPWKVSPEEEQKRKDLRKSHLVFSIDPKGCEDVDDTLSVRTLNNGNLELGVHIADVTHFVAPNSYIDIEARTRATTYYLADRRYDMLPSVLSADLCSLLGGVDRYAVSIMWELDKASYEIKKVWYGRTIIRSAYKLFYEAAQELLDGNLSVVDDIPEFKDLDEKSRQAKLEELVWAIGKLTDIARHVRAKRDGCGALELEGVEVCVQLDDKKNIHDLIPKQPLEVHETVAECMILANHWVAKKIWESFPHQALLRQHPPPHQEFFSELRECAKAKGFFIDTRSNKTLADSLDNANDPHDPIVNRLLRSMATQAMSNALYFSTGSCAEEEFHHYGLALDKYTHFTSPIRRYSDIVVHRLLMAAISKDKKMEIKGNLFSNKDLEELCRHINNRNQAAQHSQKQSTELFQCMYFKDKDPATEERCISDGVIYSIRTNGVLLFIPRFGIKGAAYLKNKDGLVISCGPDSCSEWKPGSLQRFQNKITSTTTDGESVTFHLFDHVTVRISIQASRCHSDTIRLEIISNKPYKIPNTELIHQSSPLLKSELVKEVTKSVEEAQLAQEVKVNIIQEEYQEYRQTKGRSLYTLLEEIRDLALLDVSNNYGI</t>
  </si>
  <si>
    <t>MLQKREKVLLLRTFQGRTLRIVREHYLRPCVPCHSPLCPQPAACSHDGKLLSSDVTHYVIPDWKVVQDYLEILEFPELKGIIFMQTACQAVQHQRGRRQYNKLRNLLKDARHDCILFANEFQQCCYLPRERGESMEKWQTRSIYNAAVWYYHHCQDRMPIVMVTEDEEAIQQYGSETEGVFVITFKNYLDNFWPDLKAAHELCDSILQSRRERENESQESHGKEYPEHLPLEVLEAGIKSGRYIQGILNVNKHRAQIEAFVRLQGASSKDSDLVSDILIHGMKARNRSIHGDVVVVELLPKNEWKGRTVALCENDCDDKASGESPSEPMPTGRVVGILQKNWRDYVVTFPSKEEVQSQGKNAQKILVTPWDYRIPKIRISTQQAETLQDFRVVVRIDSWESTSVYPNGHFVRVLGRIGDLEGEIATILVENSISVIPFSEAQMCEMPVNTPESPWKVSPEEEQKRKDLRKSHLVFSIDPKGCEDVDDTLSVRTLNNGNLELGVHIADVTHFVAPNSYIDIEARTRATTYYLADRRYDMLPSVLSADLCSLLGGVDRYAVSIMWELDKASYEIKKVWYGRTIIRSAYKLFYEAAQELLDGNLSVVDDIPEFKDLDEKSRQAKLEELVWAIGKLTDIARHVRAKRDGCGALELEGVEVCVQLDDKKNIHDLIPKQPLEVHETVAECMILANHWVAKKIWESFPHQALLRQHPPPHQEFFSELRECAKAKGFFIDTRSNKTLADSLDNANDPHDPIVNRLLRSMATQAMSNALYFSTGSCAEEEFHHYGLALDKYTHFTSPIRRYSDIVVHRLLMAAISKDKKMEIKGNLFSNKDLEELCRHINNRNQAAQHSQKQSTELFQCMYFKDKDPATEERCISDGVIYSIRTNGVLLFIPRFGIKGAAYLKNKDGLVISCGPDSCSEWKPGSLQRFQNKITSTTTDGESVTFHLFDHVTVRISIQASRCHSDTIRLEIISNKPYKIPNTELIHQSSPLLKSELVKEVTKSVEEAQLAQEVKVNIIQEEYQEYRQTKGRSLYTLLEEIRDLALLDVSNNYGI</t>
  </si>
  <si>
    <t>EIF4A3</t>
  </si>
  <si>
    <t>P38919</t>
  </si>
  <si>
    <t>&gt;sp|P38919|IF4A3_HUMAN Eukaryotic initiation factor 4A-III OS=Homo sapiens OX=9606 GN=EIF4A3 PE=1 SV=4
MATTATMATSGSARKRLLKEEDMTKVEFETSEEVDVTPTFDTMGLREDLLRGIYAYGFEKPSAIQQRAIKQIIKGRDVIAQSQSGTGKTATFSISVLQCLDIQVRETQALILAPTRELAVQIQKGLLALGDYMNVQCHACIGGTNVGEDIRKLDYGQHVVAGTPGRVFDMIRRRSLRTRAIKMLVLDEADEMLNKGFKEQIYDVYRYLPPATQVVLISATLPHEILEMTNKFMTDPIRILVKRDELTLEGIKQFFVAVEREEWKFDTLCDLYDTLTITQAVIFCNTKRKVDWLTEKMREANFTVSSMHGDMPQKERESIMKEFRSGASRVLISTDVWARGLDVPQVSLIINYDLPNNRELYIHRIGRSGRYGRKGVAINFVKNDDIRILRDIEQYYSTQIDEMPMNVADLI</t>
  </si>
  <si>
    <t>MATTATMATSGSARKRLLKEEDMTKVEFETSEEVDVTPTFDTMGLREDLLRGIYAYGFEKPSAIQQRAIKQIIKGRDVIAQSQSGTGKTATFSISVLQCLDIQVRETQALILAPTRELAVQIQKGLLALGDYMNVQCHACIGGTNVGEDIRKLDYGQHVVAGTPGRVFDMIRRRSLRTRAIKMLVLDEADEMLNKGFKEQIYDVYRYLPPATQVVLISATLPHEILEMTNKFMTDPIRILVKRDELTLEGIKQFFVAVEREEWKFDTLCDLYDTLTITQAVIFCNTKRKVDWLTEKMREANFTVSSMHGDMPQKERESIMKEFRSGASRVLISTDVWARGLDVPQVSLIINYDLPNNRELYIHRIGRSGRYGRKGVAINFVKNDDIRILRDIEQYYSTQIDEMPMNVADLI</t>
  </si>
  <si>
    <t>FABP5</t>
  </si>
  <si>
    <t>Q01469</t>
  </si>
  <si>
    <t>&gt;sp|Q01469|FABP5_HUMAN Fatty acid-binding protein 5 OS=Homo sapiens OX=9606 GN=FABP5 PE=1 SV=3
MATVQQLEGRWRLVDSKGFDEYMKELGVGIALRKMGAMAKPDCIITCDGKNLTIKTESTLKTTQFSCTLGEKFEETTADGRKTQTVCNFTDGALVQHQEWDGKESTITRKLKDGKLVVECVMNNVTCTRIYEKVE</t>
  </si>
  <si>
    <t>MATVQQLEGRWRLVDSKGFDEYMKELGVGIALRKMGAMAKPDCIITCDGKNLTIKTESTLKTTQFSCTLGEKFEETTADGRKTQTVCNFTDGALVQHQEWDGKESTITRKLKDGKLVVECVMNNVTCTRIYEKVE</t>
  </si>
  <si>
    <t>HNRNPC</t>
  </si>
  <si>
    <t>P07910</t>
  </si>
  <si>
    <t>&gt;sp|P07910|HNRPC_HUMAN Heterogeneous nuclear ribonucleoproteins C1/C2 OS=Homo sapiens OX=9606 GN=HNRNPC PE=1 SV=4
MASNVTNKTDPRSMNSRVFIGNLNTLVVKKSDVEAIFSKYGKIVGCSVHKGFAFVQYVNERNARAAVAGEDGRMIAGQVLDINLAAEPKVNRGKAGVKRSAAEMYGSVTEHPSPSPLLSSSFDLDYDFQRDYYDRMYSYPARVPPPPPIARAVVPSKRQRVSGNTSRRGKSGFNSKSGQRGSSKSGKLKGDDLQAIKKELTQIKQKVDSLLENLEKIEKEQSKQAVEMKNDKSEEEQSSSSVKKDETNVKMESEGGADDSAEEGDLLDDDDNEDRGDDQLELIKDDEKEAEEGEDDRDSANGEDDS</t>
  </si>
  <si>
    <t>MASNVTNKTDPRSMNSRVFIGNLNTLVVKKSDVEAIFSKYGKIVGCSVHKGFAFVQYVNERNARAAVAGEDGRMIAGQVLDINLAAEPKVNRGKAGVKRSAAEMYGSVTEHPSPSPLLSSSFDLDYDFQRDYYDRMYSYPARVPPPPPIARAVVPSKRQRVSGNTSRRGKSGFNSKSGQRGSSKSGKLKGDDLQAIKKELTQIKQKVDSLLENLEKIEKEQSKQAVEMKNDKSEEEQSSSSVKKDETNVKMESEGGADDSAEEGDLLDDDDNEDRGDDQLELIKDDEKEAEEGEDDRDSANGEDDS</t>
  </si>
  <si>
    <t>HNRNPM</t>
  </si>
  <si>
    <t>P52272</t>
  </si>
  <si>
    <t>&gt;sp|P52272|HNRPM_HUMAN Heterogeneous nuclear ribonucleoprotein M OS=Homo sapiens OX=9606 GN=HNRNPM PE=1 SV=3
MAAGVEAAAEVAATEIKMEEESGAPGVPSGNGAPGPKGEGERPAQNEKRKEKNIKRGGNRFEPYANPTKRYRAFITNIPFDVKWQSLKDLVKEKVGEVTYVELLMDAEGKSRGCAVVEFKMEESMKKAAEVLNKHSLSGRPLKVKEDPDGEHARRAMQKVMATTGGMGMGPGGPGMITIPPSILNNPNIPNEIIHALQAGRLGSTVFVANLDYKVGWKKLKEVFSMAGVVVRADILEDKDGKSRGIGTVTFEQSIEAVQAISMFNGQLLFDRPMHVKMDERALPKGDFFPPERPQQLPHGLGGIGMGLGPGGQPIDANHLNKGIGMGNIGPAGMGMEGIGFGINKMGGMEGPFGGGMENMGRFGSGMNMGRINEILSNALKRGEIIAKQGGGGGGGSVPGIERMGPGIDRLGGAGMERMGAGLGHGMDRVGSEIERMGLVMDRMGSVERMGSGIERMGPLGLDHMASSIERMGQTMERIGSGVERMGAGMGFGLERMAAPIDRVGQTIERMGSGVERMGPAIERMGLSMERMVPAGMGAGLERMGPVMDRMATGLERMGANNLERMGLERMGANSLERMGLERMGANSLERMGPAMGPALGAGIERMGLAMGGGGGASFDRAIEMERGNFGGSFAGSFGGAGGHAPGVARKACQIFVRNLPFDFTWKMLKDKFNECGHVLYADIKMENGKSKGCGVVKFESPEVAERACRMMNGMKLSGREIDVRIDRNA</t>
  </si>
  <si>
    <t>MAAGVEAAAEVAATEIKMEEESGAPGVPSGNGAPGPKGEGERPAQNEKRKEKNIKRGGNRFEPYANPTKRYRAFITNIPFDVKWQSLKDLVKEKVGEVTYVELLMDAEGKSRGCAVVEFKMEESMKKAAEVLNKHSLSGRPLKVKEDPDGEHARRAMQKVMATTGGMGMGPGGPGMITIPPSILNNPNIPNEIIHALQAGRLGSTVFVANLDYKVGWKKLKEVFSMAGVVVRADILEDKDGKSRGIGTVTFEQSIEAVQAISMFNGQLLFDRPMHVKMDERALPKGDFFPPERPQQLPHGLGGIGMGLGPGGQPIDANHLNKGIGMGNIGPAGMGMEGIGFGINKMGGMEGPFGGGMENMGRFGSGMNMGRINEILSNALKRGEIIAKQGGGGGGGSVPGIERMGPGIDRLGGAGMERMGAGLGHGMDRVGSEIERMGLVMDRMGSVERMGSGIERMGPLGLDHMASSIERMGQTMERIGSGVERMGAGMGFGLERMAAPIDRVGQTIERMGSGVERMGPAIERMGLSMERMVPAGMGAGLERMGPVMDRMATGLERMGANNLERMGLERMGANSLERMGLERMGANSLERMGPAMGPALGAGIERMGLAMGGGGGASFDRAIEMERGNFGGSFAGSFGGAGGHAPGVARKACQIFVRNLPFDFTWKMLKDKFNECGHVLYADIKMENGKSKGCGVVKFESPEVAERACRMMNGMKLSGREIDVRIDRNA</t>
  </si>
  <si>
    <t>HNRNPR</t>
  </si>
  <si>
    <t>O43390</t>
  </si>
  <si>
    <t>&gt;sp|O43390|HNRPR_HUMAN Heterogeneous nuclear ribonucleoprotein R OS=Homo sapiens OX=9606 GN=HNRNPR PE=1 SV=1
MANQVNGNAVQLKEEEEPMDTSSVTHTEHYKTLIEAGLPQKVAERLDEIFQTGLVAYVDLDERAIDALREFNEEGALSVLQQFKESDLSHVQNKSAFLCGVMKTYRQREKQGSKVQESTKGPDEAKIKALLERTGYTLDVTTGQRKYGGPPPDSVYSGVQPGIGTEVFVGKIPRDLYEDELVPLFEKAGPIWDLRLMMDPLSGQNRGYAFITFCGKEAAQEAVKLCDSYEIRPGKHLGVCISVANNRLFVGSIPKNKTKENILEEFSKVTEGLVDVILYHQPDDKKKNRGFCFLEYEDHKSAAQARRRLMSGKVKVWGNVVTVEWADPVEEPDPEVMAKVKVLFVRNLATTVTEEILEKSFSEFGKLERVKKLKDYAFVHFEDRGAAVKAMDEMNGKEIEGEEIEIVLAKPPDKKRKERQAARQASRSTAYEDYYYHPPPRMPPPIRGRGRGGGRGGYGYPPDYYGYEDYYDDYYGYDYHDYRGGYEDPYYGYDDGYAVRGRGGGRGGRGAPPPPRGRGAPPPRGRAGYSQRGAPLGPPRGSRGGRGGPAQQQRGRGSRGSRGNRGGNVGGKRKADGYNQPDSKRRQTNNQQNWGSQPIAQQPLQQGGDYSGNYGYNNDNQEFYQDTYGQQWK</t>
  </si>
  <si>
    <t>MANQVNGNAVQLKEEEEPMDTSSVTHTEHYKTLIEAGLPQKVAERLDEIFQTGLVAYVDLDERAIDALREFNEEGALSVLQQFKESDLSHVQNKSAFLCGVMKTYRQREKQGSKVQESTKGPDEAKIKALLERTGYTLDVTTGQRKYGGPPPDSVYSGVQPGIGTEVFVGKIPRDLYEDELVPLFEKAGPIWDLRLMMDPLSGQNRGYAFITFCGKEAAQEAVKLCDSYEIRPGKHLGVCISVANNRLFVGSIPKNKTKENILEEFSKVTEGLVDVILYHQPDDKKKNRGFCFLEYEDHKSAAQARRRLMSGKVKVWGNVVTVEWADPVEEPDPEVMAKVKVLFVRNLATTVTEEILEKSFSEFGKLERVKKLKDYAFVHFEDRGAAVKAMDEMNGKEIEGEEIEIVLAKPPDKKRKERQAARQASRSTAYEDYYYHPPPRMPPPIRGRGRGGGRGGYGYPPDYYGYEDYYDDYYGYDYHDYRGGYEDPYYGYDDGYAVRGRGGGRGGRGAPPPPRGRGAPPPRGRAGYSQRGAPLGPPRGSRGGRGGPAQQQRGRGSRGSRGNRGGNVGGKRKADGYNQPDSKRRQTNNQQNWGSQPIAQQPLQQGGDYSGNYGYNNDNQEFYQDTYGQQWK</t>
  </si>
  <si>
    <t>HNRNPU</t>
  </si>
  <si>
    <t>Q00839</t>
  </si>
  <si>
    <t>&gt;sp|Q00839|HNRPU_HUMAN Heterogeneous nuclear ribonucleoprotein U OS=Homo sapiens OX=9606 GN=HNRNPU PE=1 SV=6
MSSSPVNVKKLKVSELKEELKKRRLSDKGLKAELMERLQAALDDEEAGGRPAMEPGNGSLDLGGDSAGRSGAGLEQEAAAGGDEEEEEEEEEEEGISALDGDQMELGEENGAAGAADSGPMEEEEAASEDENGDDQGFQEGEDELGDEEEGAGDENGHGEQQPQPPATQQQQPQQQRGAAKEAAGKSSGPTSLFAVTVAPPGARQGQQQAGGKKKAEGGGGGGRPGAPAAGDGKTEQKGGDKKRGVKRPREDHGRGYFEYIEENKYSRAKSPQPPVEEEDEHFDDTVVCLDTYNCDLHFKISRDRLSASSLTMESFAFLWAGGRASYGVSKGKVCFEMKVTEKIPVRHLYTKDIDIHEVRIGWSLTTSGMLLGEEEFSYGYSLKGIKTCNCETEDYGEKFDENDVITCFANFESDEVELSYAKNGQDLGVAFKISKEVLAGRPLFPHVLCHNCAVEFNFGQKEKPYFPIPEEYTFIQNVPLEDRVRGPKGPEEKKDCEVVMMIGLPGAGKTTWVTKHAAENPGKYNILGTNTIMDKMMVAGFKKQMADTGKLNTLLQRAPQCLGKFIEIAARKKRNFILDQTNVSAAAQRRKMCLFAGFQRKAVVVCPKDEDYKQRTQKKAEVEGKDLPEHAVLKMKGNFTLPEVAECFDEITYVELQKEEAQKLLEQYKEESKKALPPEKKQNTGSKKSNKNKSGKNQFNRGGGHRGRGGFNMRGGNFRGGAPGNRGGYNRRGNMPQRGGGGGGSGGIGYPYPRAPVFPGRGSYSNRGNYNRGGMPNRGNYNQNFRGRGNNRGYKNQSQGYNQWQQGQFWGQKPWSQHYHQGYY</t>
  </si>
  <si>
    <t>MSSSPVNVKKLKVSELKEELKKRRLSDKGLKAELMERLQAALDDEEAGGRPAMEPGNGSLDLGGDSAGRSGAGLEQEAAAGGDEEEEEEEEEEEGISALDGDQMELGEENGAAGAADSGPMEEEEAASEDENGDDQGFQEGEDELGDEEEGAGDENGHGEQQPQPPATQQQQPQQQRGAAKEAAGKSSGPTSLFAVTVAPPGARQGQQQAGGKKKAEGGGGGGRPGAPAAGDGKTEQKGGDKKRGVKRPREDHGRGYFEYIEENKYSRAKSPQPPVEEEDEHFDDTVVCLDTYNCDLHFKISRDRLSASSLTMESFAFLWAGGRASYGVSKGKVCFEMKVTEKIPVRHLYTKDIDIHEVRIGWSLTTSGMLLGEEEFSYGYSLKGIKTCNCETEDYGEKFDENDVITCFANFESDEVELSYAKNGQDLGVAFKISKEVLAGRPLFPHVLCHNCAVEFNFGQKEKPYFPIPEEYTFIQNVPLEDRVRGPKGPEEKKDCEVVMMIGLPGAGKTTWVTKHAAENPGKYNILGTNTIMDKMMVAGFKKQMADTGKLNTLLQRAPQCLGKFIEIAARKKRNFILDQTNVSAAAQRRKMCLFAGFQRKAVVVCPKDEDYKQRTQKKAEVEGKDLPEHAVLKMKGNFTLPEVAECFDEITYVELQKEEAQKLLEQYKEESKKALPPEKKQNTGSKKSNKNKSGKNQFNRGGGHRGRGGFNMRGGNFRGGAPGNRGGYNRRGNMPQRGGGGGGSGGIGYPYPRAPVFPGRGSYSNRGNYNRGGMPNRGNYNQNFRGRGNNRGYKNQSQGYNQWQQGQFWGQKPWSQHYHQGYY</t>
  </si>
  <si>
    <t>HSPA2</t>
  </si>
  <si>
    <t>P54652</t>
  </si>
  <si>
    <t>&gt;sp|P54652|HSP72_HUMAN Heat shock-related 70 kDa protein 2 OS=Homo sapiens OX=9606 GN=HSPA2 PE=1 SV=1
MSARGPAIGIDLGTTYSCVGVFQHGKVEIIANDQGNRTTPSYVAFTDTERLIGDAAKNQVAMNPTNTIFDAKRLIGRKFEDATVQSDMKHWPFRVVSEGGKPKVQVEYKGETKTFFPEEISSMVLTKMKEIAEAYLGGKVHSAVITVPAYFNDSQRQATKDAGTITGLNVLRIINEPTAAAIAYGLDKKGCAGGEKNVLIFDLGGGTFDVSILTIEDGIFEVKSTAGDTHLGGEDFDNRMVSHLAEEFKRKHKKDIGPNKRAVRRLRTACERAKRTLSSSTQASIEIDSLYEGVDFYTSITRARFEELNADLFRGTLEPVEKALRDAKLDKGQIQEIVLVGGSTRIPKIQKLLQDFFNGKELNKSINPDEAVAYGAAVQAAILIGDKSENVQDLLLLDVTPLSLGIETAGGVMTPLIKRNTTIPTKQTQTFTTYSDNQSSVLVQVYEGERAMTKDNNLLGKFDLTGIPPAPRGVPQIEVTFDIDANGILNVTAADKSTGKENKITITNDKGRLSKDDIDRMVQEAERYKSEDEANRDRVAAKNALESYTYNIKQTVEDEKLRGKISEQDKNKILDKCQEVINWLDRNQMAEKDEYEHKQKELERVCNPIISKLYQGGPGGGSGGGGSGASGGPTIEEVD</t>
  </si>
  <si>
    <t>MSARGPAIGIDLGTTYSCVGVFQHGKVEIIANDQGNRTTPSYVAFTDTERLIGDAAKNQVAMNPTNTIFDAKRLIGRKFEDATVQSDMKHWPFRVVSEGGKPKVQVEYKGETKTFFPEEISSMVLTKMKEIAEAYLGGKVHSAVITVPAYFNDSQRQATKDAGTITGLNVLRIINEPTAAAIAYGLDKKGCAGGEKNVLIFDLGGGTFDVSILTIEDGIFEVKSTAGDTHLGGEDFDNRMVSHLAEEFKRKHKKDIGPNKRAVRRLRTACERAKRTLSSSTQASIEIDSLYEGVDFYTSITRARFEELNADLFRGTLEPVEKALRDAKLDKGQIQEIVLVGGSTRIPKIQKLLQDFFNGKELNKSINPDEAVAYGAAVQAAILIGDKSENVQDLLLLDVTPLSLGIETAGGVMTPLIKRNTTIPTKQTQTFTTYSDNQSSVLVQVYEGERAMTKDNNLLGKFDLTGIPPAPRGVPQIEVTFDIDANGILNVTAADKSTGKENKITITNDKGRLSKDDIDRMVQEAERYKSEDEANRDRVAAKNALESYTYNIKQTVEDEKLRGKISEQDKNKILDKCQEVINWLDRNQMAEKDEYEHKQKELERVCNPIISKLYQGGPGGGSGGGGSGASGGPTIEEVD</t>
  </si>
  <si>
    <t>ILF2</t>
  </si>
  <si>
    <t>Q12905</t>
  </si>
  <si>
    <t>&gt;sp|Q12905|ILF2_HUMAN Interleukin enhancer-binding factor 2 OS=Homo sapiens OX=9606 GN=ILF2 PE=1 SV=2
MRGDRGRGRGGRFGSRGGPGGGFRPFVPHIPFDFYLCEMAFPRVKPAPDETSFSEALLKRNQDLAPNSAEQASILSLVTKINNVIDNLIVAPGTFEVQIEEVRQVGSYKKGTMTTGHNVADLVVILKILPTLEAVAALGNKVVESLRAQDPSEVLTMLTNETGFEISSSDATVKILITTVPPNLRKLDPELHLDIKVLQSALAAIRHARWFEENASQSTVKVLIRLLKDLRIRFPGFEPLTPWILDLLGHYAVMNNPTRQPLALNVAYRRCLQILAAGLFLPGSVGITDPCESGNFRVHTVMTLEQQDMVCYTAQTLVRILSHGGFRKILGQEGDASYLASEISTWDGVIVTPSEKAYEKPPEKKEGEEEEENTEEPPQGEEEESMETQE</t>
  </si>
  <si>
    <t>MRGDRGRGRGGRFGSRGGPGGGFRPFVPHIPFDFYLCEMAFPRVKPAPDETSFSEALLKRNQDLAPNSAEQASILSLVTKINNVIDNLIVAPGTFEVQIEEVRQVGSYKKGTMTTGHNVADLVVILKILPTLEAVAALGNKVVESLRAQDPSEVLTMLTNETGFEISSSDATVKILITTVPPNLRKLDPELHLDIKVLQSALAAIRHARWFEENASQSTVKVLIRLLKDLRIRFPGFEPLTPWILDLLGHYAVMNNPTRQPLALNVAYRRCLQILAAGLFLPGSVGITDPCESGNFRVHTVMTLEQQDMVCYTAQTLVRILSHGGFRKILGQEGDASYLASEISTWDGVIVTPSEKAYEKPPEKKEGEEEEENTEEPPQGEEEESMETQE</t>
  </si>
  <si>
    <t>IMMT</t>
  </si>
  <si>
    <t>Q16891</t>
  </si>
  <si>
    <t>&gt;sp|Q16891|MIC60_HUMAN MICOS complex subunit MIC60 OS=Homo sapiens OX=9606 GN=IMMT PE=1 SV=1
MLRACQLSGVTAAAQSCLCGKFVLRPLRPCRRYSTSGSSGLTTGKIAGAGLLFVGGGIGGTILYAKWDSHFRESVEKTIPYSDKLFEMVLGPAAYNVPLPKKSIQSGPLKISSVSEVMKESKQPASQLQKQKGDTPASATAPTEAAQIISAAGDTLSVPAPAVQPEESLKTDHPEIGEGKPTPALSEEASSSSIRERPPEEVAARLAQQEKQEQVKIESLAKSLEDALRQTASVTLQAIAAQNAAVQAVNAHSNILKAAMDNSEIAGEKKSAQWRTVEGALKERRKAVDEAADALLKAKEELEKMKSVIENAKKKEVAGAKPHITAAEGKLHNMIVDLDNVVKKVQAAQSEAKVVSQYHELVVQARDDFKRELDSITPEVLPGWKGMSVSDLADKLSTDDLNSLIAHAHRRIDQLNRELAEQKATEKQHITLALEKQKLEEKRAFDSAVAKALEHHRSEIQAEQDRKIEEVRDAMENEMRTQLRRQAAAHTDHLRDVLRVQEQELKSEFEQNLSEKLSEQELQFRRLSQEQVDNFTLDINTAYARLRGIEQAVQSHAVAEEEARKAHQLWLSVEALKYSMKTSSAETPTIPLGSAVEAIKANCSDNEFTQALTAAIPPESLTRGVYSEETLRARFYAVQKLARRVAMIDETRNSLYQYFLSYLQSLLLFPPQQLKPPPELCPEDINTFKLLSYASYCIEHGDLELAAKFVNQLKGESRRVAQDWLKEARMTLETKQIVEILTAYASAVGIGTTQVQPE</t>
  </si>
  <si>
    <t>MLRACQLSGVTAAAQSCLCGKFVLRPLRPCRRYSTSGSSGLTTGKIAGAGLLFVGGGIGGTILYAKWDSHFRESVEKTIPYSDKLFEMVLGPAAYNVPLPKKSIQSGPLKISSVSEVMKESKQPASQLQKQKGDTPASATAPTEAAQIISAAGDTLSVPAPAVQPEESLKTDHPEIGEGKPTPALSEEASSSSIRERPPEEVAARLAQQEKQEQVKIESLAKSLEDALRQTASVTLQAIAAQNAAVQAVNAHSNILKAAMDNSEIAGEKKSAQWRTVEGALKERRKAVDEAADALLKAKEELEKMKSVIENAKKKEVAGAKPHITAAEGKLHNMIVDLDNVVKKVQAAQSEAKVVSQYHELVVQARDDFKRELDSITPEVLPGWKGMSVSDLADKLSTDDLNSLIAHAHRRIDQLNRELAEQKATEKQHITLALEKQKLEEKRAFDSAVAKALEHHRSEIQAEQDRKIEEVRDAMENEMRTQLRRQAAAHTDHLRDVLRVQEQELKSEFEQNLSEKLSEQELQFRRLSQEQVDNFTLDINTAYARLRGIEQAVQSHAVAEEEARKAHQLWLSVEALKYSMKTSSAETPTIPLGSAVEAIKANCSDNEFTQALTAAIPPESLTRGVYSEETLRARFYAVQKLARRVAMIDETRNSLYQYFLSYLQSLLLFPPQQLKPPPELCPEDINTFKLLSYASYCIEHGDLELAAKFVNQLKGESRRVAQDWLKEARMTLETKQIVEILTAYASAVGIGTTQVQPE</t>
  </si>
  <si>
    <t>LMNB1</t>
  </si>
  <si>
    <t>P20700</t>
  </si>
  <si>
    <t>&gt;sp|P20700|LMNB1_HUMAN Lamin-B1 OS=Homo sapiens OX=9606 GN=LMNB1 PE=1 SV=2
MATATPVPPRMGSRAGGPTTPLSPTRLSRLQEKEELRELNDRLAVYIDKVRSLETENSALQLQVTEREEVRGRELTGLKALYETELADARRALDDTARERAKLQIELGKCKAEHDQLLLNYAKKESDLNGAQIKLREYEAALNSKDAALATALGDKKSLEGDLEDLKDQIAQLEASLAAAKKQLADETLLKVDLENRCQSLTEDLEFRKSMYEEEINETRRKHETRLVEVDSGRQIEYEYKLAQALHEMREQHDAQVRLYKEELEQTYHAKLENARLSSEMNTSTVNSAREELMESRMRIESLSSQLSNLQKESRACLERIQELEDLLAKEKDNSRRMLTDKEREMAEIRDQMQQQLNDYEQLLDVKLALDMEISAYRKLLEGEEERLKLSPSPSSRVTVSRASSSRSVRTTRGKRKRVDVEESEASSSVSISHSASATGNVCIEEIDVDGKFIRLKNTSEQDQPMGGWEMIRKIGDTSVSYKYTSRYVLKAGQTVTIWAANAGVTASPPTDLIWKNQNSWGTGEDVKVILKNSQGEEVAQRSTVFKTTIPEEEEEEEEAAGVVVEEELFHQQGTPRASNRSCAIM</t>
  </si>
  <si>
    <t>MATATPVPPRMGSRAGGPTTPLSPTRLSRLQEKEELRELNDRLAVYIDKVRSLETENSALQLQVTEREEVRGRELTGLKALYETELADARRALDDTARERAKLQIELGKCKAEHDQLLLNYAKKESDLNGAQIKLREYEAALNSKDAALATALGDKKSLEGDLEDLKDQIAQLEASLAAAKKQLADETLLKVDLENRCQSLTEDLEFRKSMYEEEINETRRKHETRLVEVDSGRQIEYEYKLAQALHEMREQHDAQVRLYKEELEQTYHAKLENARLSSEMNTSTVNSAREELMESRMRIESLSSQLSNLQKESRACLERIQELEDLLAKEKDNSRRMLTDKEREMAEIRDQMQQQLNDYEQLLDVKLALDMEISAYRKLLEGEEERLKLSPSPSSRVTVSRASSSRSVRTTRGKRKRVDVEESEASSSVSISHSASATGNVCIEEIDVDGKFIRLKNTSEQDQPMGGWEMIRKIGDTSVSYKYTSRYVLKAGQTVTIWAANAGVTASPPTDLIWKNQNSWGTGEDVKVILKNSQGEEVAQRSTVFKTTIPEEEEEEEEAAGVVVEEELFHQQGTPRASNRSCAIM</t>
  </si>
  <si>
    <t>LMNB2</t>
  </si>
  <si>
    <t>Q03252</t>
  </si>
  <si>
    <t>&gt;sp|Q03252|LMNB2_HUMAN Lamin-B2 OS=Homo sapiens OX=9606 GN=LMNB2 PE=1 SV=4
MSPPSPGRRREQRRPRAAATMATPLPGRAGGPATPLSPTRLSRLQEKEELRELNDRLAHYIDRVRALELENDRLLLKISEKEEVTTREVSGIKALYESELADARRVLDETARERARLQIEIGKLRAELDEVNKSAKKREGELTVAQGRVKDLESLFHRSEVELAAALSDKRGLESDVAELRAQLAKAEDGHAVAKKQLEKETLMRVDLENRCQSLQEELDFRKSVFEEEVRETRRRHERRLVEVDSSRQQEYDFKMAQALEELRSQHDEQVRLYKLELEQTYQAKLDSAKLSSDQNDKAASAAREELKEARMRLESLSYQLSGLQKQASAAEDRIRELEEAMAGERDKFRKMLDAKEQEMTEMRDVMQQQLAEYQELLDVKLALDMEINAYRKLLEGEEERLKLSPSPSSRVTVSRATSSSSGSLSATGRLGRSKRKRLEVEEPLGSGPSVLGTGTGGSGGFHLAQQASASGSVSIEEIDLEGKFVQLKNNSDKDQSLGNWRIKRQVLEGEEIAYKFTPKYILRAGQMVTVWAAGAGVAHSPPSTLVWKGQSSWGTGESFRTVLVNADGEEVAMRTVKKSSVMRENENGEEEEEEAEFGEEDLFHQQGDPRTTSRGCYVM</t>
  </si>
  <si>
    <t>MSPPSPGRRREQRRPRAAATMATPLPGRAGGPATPLSPTRLSRLQEKEELRELNDRLAHYIDRVRALELENDRLLLKISEKEEVTTREVSGIKALYESELADARRVLDETARERARLQIEIGKLRAELDEVNKSAKKREGELTVAQGRVKDLESLFHRSEVELAAALSDKRGLESDVAELRAQLAKAEDGHAVAKKQLEKETLMRVDLENRCQSLQEELDFRKSVFEEEVRETRRRHERRLVEVDSSRQQEYDFKMAQALEELRSQHDEQVRLYKLELEQTYQAKLDSAKLSSDQNDKAASAAREELKEARMRLESLSYQLSGLQKQASAAEDRIRELEEAMAGERDKFRKMLDAKEQEMTEMRDVMQQQLAEYQELLDVKLALDMEINAYRKLLEGEEERLKLSPSPSSRVTVSRATSSSSGSLSATGRLGRSKRKRLEVEEPLGSGPSVLGTGTGGSGGFHLAQQASASGSVSIEEIDLEGKFVQLKNNSDKDQSLGNWRIKRQVLEGEEIAYKFTPKYILRAGQMVTVWAAGAGVAHSPPSTLVWKGQSSWGTGESFRTVLVNADGEEVAMRTVKKSSVMRENENGEEEEEEAEFGEEDLFHQQGDPRTTSRGCYVM</t>
  </si>
  <si>
    <t>LSM2</t>
  </si>
  <si>
    <t>Q9Y333</t>
  </si>
  <si>
    <t>&gt;sp|Q9Y333|LSM2_HUMAN U6 snRNA-associated Sm-like protein LSm2 OS=Homo sapiens OX=9606 GN=LSM2 PE=1 SV=1
MLFYSFFKSLVGKDVVVELKNDLSICGTLHSVDQYLNIKLTDISVTDPEKYPHMLSVKNCFIRGSVVRYVQLPADEVDTQLLQDAARKEALQQKQ</t>
  </si>
  <si>
    <t>MLFYSFFKSLVGKDVVVELKNDLSICGTLHSVDQYLNIKLTDISVTDPEKYPHMLSVKNCFIRGSVVRYVQLPADEVDTQLLQDAARKEALQQKQ</t>
  </si>
  <si>
    <t>LSM5</t>
  </si>
  <si>
    <t>Q9Y4Y9</t>
  </si>
  <si>
    <t>&gt;sp|Q9Y4Y9|LSM5_HUMAN U6 snRNA-associated Sm-like protein LSm5 OS=Homo sapiens OX=9606 GN=LSM5 PE=1 SV=3
MAANATTNPSQLLPLELVDKCIGSRIHIVMKSDKEIVGTLLGFDDFVNMVLEDVTEFEITPEGRRITKLDQILLNGNNITMLVPGGEGPEV</t>
  </si>
  <si>
    <t>MAANATTNPSQLLPLELVDKCIGSRIHIVMKSDKEIVGTLLGFDDFVNMVLEDVTEFEITPEGRRITKLDQILLNGNNITMLVPGGEGPEV</t>
  </si>
  <si>
    <t>LSM6</t>
  </si>
  <si>
    <t>P62312</t>
  </si>
  <si>
    <t>&gt;sp|P62312|LSM6_HUMAN U6 snRNA-associated Sm-like protein LSm6 OS=Homo sapiens OX=9606 GN=LSM6 PE=1 SV=1
MSLRKQTPSDFLKQIIGRPVVVKLNSGVDYRGVLACLDGYMNIALEQTEEYVNGQLKNKYGDAFIRGNNVLYISTQKRRM</t>
  </si>
  <si>
    <t>MSLRKQTPSDFLKQIIGRPVVVKLNSGVDYRGVLACLDGYMNIALEQTEEYVNGQLKNKYGDAFIRGNNVLYISTQKRRM</t>
  </si>
  <si>
    <t>NOP56</t>
  </si>
  <si>
    <t>O00567</t>
  </si>
  <si>
    <t>&gt;sp|O00567|NOP56_HUMAN Nucleolar protein 56 OS=Homo sapiens OX=9606 GN=NOP56 PE=1 SV=4
MVLLHVLFEHAVGYALLALKEVEEISLLQPQVEESVLNLGKFHSIVRLVAFCPFASSQVALENANAVSEGVVHEDLRLLLETHLPSKKKKVLLGVGDPKIGAAIQEELGYNCQTGGVIAEILRGVRLHFHNLVKGLTDLSACKAQLGLGHSYSRAKVKFNVNRVDNMIIQSISLLDQLDKDINTFSMRVREWYGYHFPELVKIINDNATYCRLAQFIGNRRELNEDKLEKLEELTMDGAKAKAILDASRSSMGMDISAIDLINIESFSSRVVSLSEYRQSLHTYLRSKMSQVAPSLSALIGEAVGARLIAHAGSLTNLAKYPASTVQILGAEKALFRALKTRGNTPKYGLIFHSTFIGRAAAKNKGRISRYLANKCSIASRIDCFSEVPTSVFGEKLREQVEERLSFYETGEIPRKNLDVMKEAMVQAEEAAAEITRKLEKQEKKRLKKEKKRLAALALASSENSSSTPEECEEMSEKPKKKKKQKPQEVPQENGMEDPSISFSKPKKKKSFSKEELMSSDLEETAGSTSIPKRKKSTPKEETVNDPEEAGHRSGSKKKRKFSKEEPVSSGPEEAVGKSSSKKKKKFHKASQED</t>
  </si>
  <si>
    <t>MVLLHVLFEHAVGYALLALKEVEEISLLQPQVEESVLNLGKFHSIVRLVAFCPFASSQVALENANAVSEGVVHEDLRLLLETHLPSKKKKVLLGVGDPKIGAAIQEELGYNCQTGGVIAEILRGVRLHFHNLVKGLTDLSACKAQLGLGHSYSRAKVKFNVNRVDNMIIQSISLLDQLDKDINTFSMRVREWYGYHFPELVKIINDNATYCRLAQFIGNRRELNEDKLEKLEELTMDGAKAKAILDASRSSMGMDISAIDLINIESFSSRVVSLSEYRQSLHTYLRSKMSQVAPSLSALIGEAVGARLIAHAGSLTNLAKYPASTVQILGAEKALFRALKTRGNTPKYGLIFHSTFIGRAAAKNKGRISRYLANKCSIASRIDCFSEVPTSVFGEKLREQVEERLSFYETGEIPRKNLDVMKEAMVQAEEAAAEITRKLEKQEKKRLKKEKKRLAALALASSENSSSTPEECEEMSEKPKKKKKQKPQEVPQENGMEDPSISFSKPKKKKSFSKEELMSSDLEETAGSTSIPKRKKSTPKEETVNDPEEAGHRSGSKKKRKFSKEEPVSSGPEEAVGKSSSKKKKKFHKASQED</t>
  </si>
  <si>
    <t>PNRC1</t>
  </si>
  <si>
    <t>Q12796</t>
  </si>
  <si>
    <t>&gt;sp|Q12796|PNRC1_HUMAN Proline-rich nuclear receptor coactivator 1 OS=Homo sapiens OX=9606 GN=PNRC1 PE=1 SV=1
MTVVSVPQREPLVLGGRLAPLGFSSRGYFGALPMVTTAPPPLPRIPDPRALPPTLFLPHFLGGDGPCLTPQPRAPAALPNRSLAVAGGTPRAAPKKRRKKKVRASPAGQLPSRFHQYQQHRPSLEGGRSPATGPSGAQEVPGPAAALAPSPAAAAGTEGASPDLAPLRPAAPGQTPLRKEVLKSKMGKSEKIALPHGQLVHGIHLYEQPKINRQKSKYNLPLTKITSAKRNENNFWQDSVSSDRIQKQEKKPFKNTENIKNSHLKKSAFLTEVSQKENYAGAKFSDPPSPSVLPKPPSHWMGSTVENSNQNRELMAVHLKTLLKVQT</t>
  </si>
  <si>
    <t>MTVVSVPQREPLVLGGRLAPLGFSSRGYFGALPMVTTAPPPLPRIPDPRALPPTLFLPHFLGGDGPCLTPQPRAPAALPNRSLAVAGGTPRAAPKKRRKKKVRASPAGQLPSRFHQYQQHRPSLEGGRSPATGPSGAQEVPGPAAALAPSPAAAAGTEGASPDLAPLRPAAPGQTPLRKEVLKSKMGKSEKIALPHGQLVHGIHLYEQPKINRQKSKYNLPLTKITSAKRNENNFWQDSVSSDRIQKQEKKPFKNTENIKNSHLKKSAFLTEVSQKENYAGAKFSDPPSPSVLPKPPSHWMGSTVENSNQNRELMAVHLKTLLKVQT</t>
  </si>
  <si>
    <t>RBMX</t>
  </si>
  <si>
    <t>P38159</t>
  </si>
  <si>
    <t>&gt;sp|P38159|RBMX_HUMAN RNA-binding motif protein, X chromosome OS=Homo sapiens OX=9606 GN=RBMX PE=1 SV=3
MVEADRPGKLFIGGLNTETNEKALEAVFGKYGRIVEVLLMKDRETNKSRGFAFVTFESPADAKDAARDMNGKSLDGKAIKVEQATKPSFESGRRGPPPPPRSRGPPRGLRGGRGGSGGTRGPPSRGGHMDDGGYSMNFNMSSSRGPLPVKRGPPPRSGGPPPKRSAPSGPVRSSSGMGGRAPVSRGRDSYGGPPRREPLPSRRDVYLSPRDDGYSTKDSYSSRDYPSSRDTRDYAPPPRDYTYRDYGHSSSRDDYPSRGYSDRDGYGRDRDYSDHPSGGSYRDSYESYGNSRSAPPTRGPPPSYGGSSRYDDYSSSRDGYGGSRDSYSSSRSDLYSSGRDRVGRQERGLPPSMERGYPPPRDSYSSSSRGAPRGGGRGGSRSDRGGGRSRY</t>
  </si>
  <si>
    <t>MVEADRPGKLFIGGLNTETNEKALEAVFGKYGRIVEVLLMKDRETNKSRGFAFVTFESPADAKDAARDMNGKSLDGKAIKVEQATKPSFESGRRGPPPPPRSRGPPRGLRGGRGGSGGTRGPPSRGGHMDDGGYSMNFNMSSSRGPLPVKRGPPPRSGGPPPKRSAPSGPVRSSSGMGGRAPVSRGRDSYGGPPRREPLPSRRDVYLSPRDDGYSTKDSYSSRDYPSSRDTRDYAPPPRDYTYRDYGHSSSRDDYPSRGYSDRDGYGRDRDYSDHPSGGSYRDSYESYGNSRSAPPTRGPPPSYGGSSRYDDYSSSRDGYGGSRDSYSSSRSDLYSSGRDRVGRQERGLPPSMERGYPPPRDSYSSSSRGAPRGGGRGGSRSDRGGGRSRY</t>
  </si>
  <si>
    <t>RPS16</t>
  </si>
  <si>
    <t>P62249</t>
  </si>
  <si>
    <t>&gt;sp|P62249|RS16_HUMAN Small ribosomal subunit protein uS9 OS=Homo sapiens OX=9606 GN=RPS16 PE=1 SV=2
MPSKGPLQSVQVFGRKKTATAVAHCKRGNGLIKVNGRPLEMIEPRTLQYKLLEPVLLLGKERFAGVDIRVRVKGGGHVAQIYAIRQSISKALVAYYQKYVDEASKKEIKDILIQYDRTLLVADPRRCESKKFGGPGARARYQKSYR</t>
  </si>
  <si>
    <t>MPSKGPLQSVQVFGRKKTATAVAHCKRGNGLIKVNGRPLEMIEPRTLQYKLLEPVLLLGKERFAGVDIRVRVKGGGHVAQIYAIRQSISKALVAYYQKYVDEASKKEIKDILIQYDRTLLVADPRRCESKKFGGPGARARYQKSYR</t>
  </si>
  <si>
    <t>SLC25A5</t>
  </si>
  <si>
    <t>P05141</t>
  </si>
  <si>
    <t>&gt;sp|P05141|ADT2_HUMAN ADP/ATP translocase 2 OS=Homo sapiens OX=9606 GN=SLC25A5 PE=1 SV=7
MTDAAVSFAKDFLAGGVAAAISKTAVAPIERVKLLLQVQHASKQITADKQYKGIIDCVVRIPKEQGVLSFWRGNLANVIRYFPTQALNFAFKDKYKQIFLGGVDKRTQFWLYFAGNLASGGAAGATSLCFVYPLDFARTRLAADVGKAGAEREFRGLGDCLVKIYKSDGIKGLYQGFNVSVQGIIIYRAAYFGIYDTAKGMLPDPKNTHIVISWMIAQTVTAVAGLTSYPFDTVRRRMMMQSGRKGTDIMYTGTLDCWRKIARDEGGKAFFKGAWSNVLRGMGGAFVLVLYDEIKKYT</t>
  </si>
  <si>
    <t>MTDAAVSFAKDFLAGGVAAAISKTAVAPIERVKLLLQVQHASKQITADKQYKGIIDCVVRIPKEQGVLSFWRGNLANVIRYFPTQALNFAFKDKYKQIFLGGVDKRTQFWLYFAGNLASGGAAGATSLCFVYPLDFARTRLAADVGKAGAEREFRGLGDCLVKIYKSDGIKGLYQGFNVSVQGIIIYRAAYFGIYDTAKGMLPDPKNTHIVISWMIAQTVTAVAGLTSYPFDTVRRRMMMQSGRKGTDIMYTGTLDCWRKIARDEGGKAFFKGAWSNVLRGMGGAFVLVLYDEIKKYT</t>
  </si>
  <si>
    <t>SMC1A</t>
  </si>
  <si>
    <t>Q14683</t>
  </si>
  <si>
    <t>&gt;sp|Q14683|SMC1A_HUMAN Structural maintenance of chromosomes protein 1A OS=Homo sapiens OX=9606 GN=SMC1A PE=1 SV=2
MGFLKLIEIENFKSYKGRQIIGPFQRFTAIIGPNGSGKSNLMDAISFVLGEKTSNLRVKTLRDLIHGAPVGKPAANRAFVSMVYSEEGAEDRTFARVIVGGSSEYKINNKVVQLHEYSEELEKLGILIKARNFLVFQGAVESIAMKNPKERTALFEEISRSGELAQEYDKRKKEMVKAEEDTQFNYHRKKNIAAERKEAKQEKEEADRYQRLKDEVVRAQVQLQLFKLYHNEVEIEKLNKELASKNKEIEKDKKRMDKVEDELKEKKKELGKMMREQQQIEKEIKEKDSELNQKRPQYIKAKENTSHKIKKLEAAKKSLQNAQKHYKKRKGDMDELEKEMLSVEKARQEFEERMEEESQSQGRDLTLEENQVKKYHRLKEEASKRAATLAQELEKFNRDQKADQDRLDLEERKKVETEAKIKQKLREIEENQKRIEKLEEYITTSKQSLEEQKKLEGELTEEVEMAKRRIDEINKELNQVMEQLGDARIDRQESSRQQRKAEIMESIKRLYPGSVYGRLIDLCQPTQKKYQIAVTKVLGKNMDAIIVDSEKTGRDCIQYIKEQRGEPETFLPLDYLEVKPTDEKLRELKGAKLVIDVIRYEPPHIKKALQYACGNALVCDNVEDARRIAFGGHQRHKTVALDGTLFQKSGVISGGASDLKAKARRWDEKAVDKLKEKKERLTEELKEQMKAKRKEAELRQVQSQAHGLQMRLKYSQSDLEQTKTRHLALNLQEKSKLESELANFGPRINDIKRIIQSREREMKDLKEKMNQVEDEVFEEFCREIGVRNIREFEEEKVKRQNEIAKKRLEFENQKTRLGIQLDFEKNQLKEDQDKVHMWEQTVKKDENEIEKLKKEEQRHMKIIDETMAQLQDLKNQHLAKKSEVNDKNHEMEEIRKKLGGANKEMTHLQKEVTAIETKLEQKRSDRHNLLQACKMQDIKLPLSKGTMDDISQEEGSSQGEDSVSGSQRISSIYAREALIEIDYGDLCEDLKDAQAEEEIKQEMNTLQQKLNEQQSVLQRIAAPNMKAMEKLESVRDKFQETSDEFEAARKRAKKAKQAFEQIKKERFDRFNACFESVATNIDEIYKALSRNSSAQAFLGPENPEEPYLDGINYNCVAPGKRFRPMDNLSGGEKTVAALALLFAIHSYKPAPFFVLDEIDAALDNTNIGKVANYIKEQSTCNFQAIVISLKEEFYTKAESLIGVYPEQGDCVISKVLTFDLTKYPDANPNPNEQ</t>
  </si>
  <si>
    <t>MGFLKLIEIENFKSYKGRQIIGPFQRFTAIIGPNGSGKSNLMDAISFVLGEKTSNLRVKTLRDLIHGAPVGKPAANRAFVSMVYSEEGAEDRTFARVIVGGSSEYKINNKVVQLHEYSEELEKLGILIKARNFLVFQGAVESIAMKNPKERTALFEEISRSGELAQEYDKRKKEMVKAEEDTQFNYHRKKNIAAERKEAKQEKEEADRYQRLKDEVVRAQVQLQLFKLYHNEVEIEKLNKELASKNKEIEKDKKRMDKVEDELKEKKKELGKMMREQQQIEKEIKEKDSELNQKRPQYIKAKENTSHKIKKLEAAKKSLQNAQKHYKKRKGDMDELEKEMLSVEKARQEFEERMEEESQSQGRDLTLEENQVKKYHRLKEEASKRAATLAQELEKFNRDQKADQDRLDLEERKKVETEAKIKQKLREIEENQKRIEKLEEYITTSKQSLEEQKKLEGELTEEVEMAKRRIDEINKELNQVMEQLGDARIDRQESSRQQRKAEIMESIKRLYPGSVYGRLIDLCQPTQKKYQIAVTKVLGKNMDAIIVDSEKTGRDCIQYIKEQRGEPETFLPLDYLEVKPTDEKLRELKGAKLVIDVIRYEPPHIKKALQYACGNALVCDNVEDARRIAFGGHQRHKTVALDGTLFQKSGVISGGASDLKAKARRWDEKAVDKLKEKKERLTEELKEQMKAKRKEAELRQVQSQAHGLQMRLKYSQSDLEQTKTRHLALNLQEKSKLESELANFGPRINDIKRIIQSREREMKDLKEKMNQVEDEVFEEFCREIGVRNIREFEEEKVKRQNEIAKKRLEFENQKTRLGIQLDFEKNQLKEDQDKVHMWEQTVKKDENEIEKLKKEEQRHMKIIDETMAQLQDLKNQHLAKKSEVNDKNHEMEEIRKKLGGANKEMTHLQKEVTAIETKLEQKRSDRHNLLQACKMQDIKLPLSKGTMDDISQEEGSSQGEDSVSGSQRISSIYAREALIEIDYGDLCEDLKDAQAEEEIKQEMNTLQQKLNEQQSVLQRIAAPNMKAMEKLESVRDKFQETSDEFEAARKRAKKAKQAFEQIKKERFDRFNACFESVATNIDEIYKALSRNSSAQAFLGPENPEEPYLDGINYNCVAPGKRFRPMDNLSGGEKTVAALALLFAIHSYKPAPFFVLDEIDAALDNTNIGKVANYIKEQSTCNFQAIVISLKEEFYTKAESLIGVYPEQGDCVISKVLTFDLTKYPDANPNPNEQ</t>
  </si>
  <si>
    <t>SMC3</t>
  </si>
  <si>
    <t>Q9UQE7</t>
  </si>
  <si>
    <t>&gt;sp|Q9UQE7|SMC3_HUMAN Structural maintenance of chromosomes protein 3 OS=Homo sapiens OX=9606 GN=SMC3 PE=1 SV=2
MYIKQVIIQGFRSYRDQTIVDPFSSKHNVIVGRNGSGKSNFFYAIQFVLSDEFSHLRPEQRLALLHEGTGPRVISAFVEIIFDNSDNRLPIDKEEVSLRRVIGAKKDQYFLDKKMVTKNDVMNLLESAGFSRSNPYYIVKQGKINQMATAPDSQRLKLLREVAGTRVYDERKEESISLMKETEGKREKINELLKYIEERLHTLEEEKEELAQYQKWDKMRRALEYTIYNQELNETRAKLDELSAKRETSGEKSRQLRDAQQDARDKMEDIERQVRELKTKISAMKEEKEQLSAERQEQIKQRTKLELKAKDLQDELAGNSEQRKRLLKERQKLLEKIEEKQKELAETEPKFNSVKEKEERGIARLAQATQERTDLYAKQGRGSQFTSKEERDKWIKKELKSLDQAINDKKRQIAAIHKDLEDTEANKEKNLEQYNKLDQDLNEVKARVEELDRKYYEVKNKKDELQSERNYLWREENAEQQALAAKREDLEKKQQLLRAATGKAILNGIDSINKVLDHFRRKGINQHVQNGYHGIVMNNFECEPAFYTCVEVTAGNRLFYHIVDSDEVSTKILMEFNKMNLPGEVTFLPLNKLDVRDTAYPETNDAIPMISKLRYNPRFDKAFKHVFGKTLICRSMEVSTQLARAFTMDCITLEGDQVSHRGALTGGYYDTRKSRLELQKDVRKAEEELGELEAKLNENLRRNIERINNEIDQLMNQMQQIETQQRKFKASRDSILSEMKMLKEKRQQSEKTFMPKQRSLQSLEASLHAMESTRESLKAELGTDLLSQLSLEDQKRVDALNDEIRQLQQENRQLLNERIKLEGIITRVETYLNENLRKRLDQVEQELNELRETEGGTVLTATTSELEAINKRVKDTMARSEDLDNSIDKTEAGIKELQKSMERWKNMEKEHMDAINHDTKELEKMTNRQGMLLKKKEECMKKIRELGSLPQEAFEKYQTLSLKQLFRKLEQCNTELKKYSHVNKKALDQFVNFSEQKEKLIKRQEELDRGYKSIMELMNVLELRKYEAIQLTFKQVSKNFSEVFQKLVPGGKATLVMKKGDVEGSQSQDEGEGSGESERGSGSQSSVPSVDQFTGVGIRVSFTGKQGEMREMQQLSGGQKSLVALALIFAIQKCDPAPFYLFDEIDQALDAQHRKAVSDMIMELAVHAQFITTTFRPELLESADKFYGVKFRNKVSHIDVITAEMAKDFVEDDTTHG</t>
  </si>
  <si>
    <t>MYIKQVIIQGFRSYRDQTIVDPFSSKHNVIVGRNGSGKSNFFYAIQFVLSDEFSHLRPEQRLALLHEGTGPRVISAFVEIIFDNSDNRLPIDKEEVSLRRVIGAKKDQYFLDKKMVTKNDVMNLLESAGFSRSNPYYIVKQGKINQMATAPDSQRLKLLREVAGTRVYDERKEESISLMKETEGKREKINELLKYIEERLHTLEEEKEELAQYQKWDKMRRALEYTIYNQELNETRAKLDELSAKRETSGEKSRQLRDAQQDARDKMEDIERQVRELKTKISAMKEEKEQLSAERQEQIKQRTKLELKAKDLQDELAGNSEQRKRLLKERQKLLEKIEEKQKELAETEPKFNSVKEKEERGIARLAQATQERTDLYAKQGRGSQFTSKEERDKWIKKELKSLDQAINDKKRQIAAIHKDLEDTEANKEKNLEQYNKLDQDLNEVKARVEELDRKYYEVKNKKDELQSERNYLWREENAEQQALAAKREDLEKKQQLLRAATGKAILNGIDSINKVLDHFRRKGINQHVQNGYHGIVMNNFECEPAFYTCVEVTAGNRLFYHIVDSDEVSTKILMEFNKMNLPGEVTFLPLNKLDVRDTAYPETNDAIPMISKLRYNPRFDKAFKHVFGKTLICRSMEVSTQLARAFTMDCITLEGDQVSHRGALTGGYYDTRKSRLELQKDVRKAEEELGELEAKLNENLRRNIERINNEIDQLMNQMQQIETQQRKFKASRDSILSEMKMLKEKRQQSEKTFMPKQRSLQSLEASLHAMESTRESLKAELGTDLLSQLSLEDQKRVDALNDEIRQLQQENRQLLNERIKLEGIITRVETYLNENLRKRLDQVEQELNELRETEGGTVLTATTSELEAINKRVKDTMARSEDLDNSIDKTEAGIKELQKSMERWKNMEKEHMDAINHDTKELEKMTNRQGMLLKKKEECMKKIRELGSLPQEAFEKYQTLSLKQLFRKLEQCNTELKKYSHVNKKALDQFVNFSEQKEKLIKRQEELDRGYKSIMELMNVLELRKYEAIQLTFKQVSKNFSEVFQKLVPGGKATLVMKKGDVEGSQSQDEGEGSGESERGSGSQSSVPSVDQFTGVGIRVSFTGKQGEMREMQQLSGGQKSLVALALIFAIQKCDPAPFYLFDEIDQALDAQHRKAVSDMIMELAVHAQFITTTFRPELLESADKFYGVKFRNKVSHIDVITAEMAKDFVEDDTTHG</t>
  </si>
  <si>
    <t>TOP2A</t>
  </si>
  <si>
    <t>P11388</t>
  </si>
  <si>
    <t>&gt;sp|P11388|TOP2A_HUMAN DNA topoisomerase 2-alpha OS=Homo sapiens OX=9606 GN=TOP2A PE=1 SV=3
MEVSPLQPVNENMQVNKIKKNEDAKKRLSVERIYQKKTQLEHILLRPDTYIGSVELVTQQMWVYDEDVGINYREVTFVPGLYKIFDEILVNAADNKQRDPKMSCIRVTIDPENNLISIWNNGKGIPVVEHKVEKMYVPALIFGQLLTSSNYDDDEKKVTGGRNGYGAKLCNIFSTKFTVETASREYKKMFKQTWMDNMGRAGEMELKPFNGEDYTCITFQPDLSKFKMQSLDKDIVALMVRRAYDIAGSTKDVKVFLNGNKLPVKGFRSYVDMYLKDKLDETGNSLKVIHEQVNHRWEVCLTMSEKGFQQISFVNSIATSKGGRHVDYVADQIVTKLVDVVKKKNKGGVAVKAHQVKNHMWIFVNALIENPTFDSQTKENMTLQPKSFGSTCQLSEKFIKAAIGCGIVESILNWVKFKAQVQLNKKCSAVKHNRIKGIPKLDDANDAGGRNSTECTLILTEGDSAKTLAVSGLGVVGRDKYGVFPLRGKILNVREASHKQIMENAEINNIIKIVGLQYKKNYEDEDSLKTLRYGKIMIMTDQDQDGSHIKGLLINFIHHNWPSLLRHRFLEEFITPIVKVSKNKQEMAFYSLPEFEEWKSSTPNHKKWKVKYYKGLGTSTSKEAKEYFADMKRHRIQFKYSGPEDDAAISLAFSKKQIDDRKEWLTNFMEDRRQRKLLGLPEDYLYGQTTTYLTYNDFINKELILFSNSDNERSIPSMVDGLKPGQRKVLFTCFKRNDKREVKVAQLAGSVAEMSSYHHGEMSLMMTIINLAQNFVGSNNLNLLQPIGQFGTRLHGGKDSASPRYIFTMLSSLARLLFPPKDDHTLKFLYDDNQRVEPEWYIPIIPMVLINGAEGIGTGWSCKIPNFDVREIVNNIRRLMDGEEPLPMLPSYKNFKGTIEELAPNQYVISGEVAILNSTTIEISELPVRTWTQTYKEQVLEPMLNGTEKTPPLITDYREYHTDTTVKFVVKMTEEKLAEAERVGLHKVFKLQTSLTCNSMVLFDHVGCLKKYDTVLDILRDFFELRLKYYGLRKEWLLGMLGAESAKLNNQARFILEKIDGKIIIENKPKKELIKVLIQRGYDSDPVKAWKEAQQKVPDEEENEESDNEKETEKSDSVTDSGPTFNYLLDMPLWYLTKEKKDELCRLRNEKEQELDTLKRKSPSDLWKEDLATFIEELEAVEAKEKQDEQVGLPGKGGKAKGKKTQMAEVLPSPRGQRVIPRITIEMKAEAEKKNKKKIKNENTEGSPQEDGVELEGLKQRLEKKQKREPGTKTKKQTTLAFKPIKKGKKRNPWSDSESDRSSDESNFDVPPRETEPRRAATKTKFTMDLDSDEDFSDFDEKTDDEDFVPSDASPPKTKTSPKLSNKELKPQKSVVSDLEADDVKGSVPLSSSPPATHFPDETEITNPVPKKNVTVKKTAAKSQSSTSTTGAKKRAAPKGTKRDPALNSGVSQKPDPAKTKNRRKRKPSTSDDSDSNFEKIVSKAVTSKKSKGESDDFHMDFDSAVAPRAKSVRAKKPIKYLEESDEDDLF</t>
  </si>
  <si>
    <t>MEVSPLQPVNENMQVNKIKKNEDAKKRLSVERIYQKKTQLEHILLRPDTYIGSVELVTQQMWVYDEDVGINYREVTFVPGLYKIFDEILVNAADNKQRDPKMSCIRVTIDPENNLISIWNNGKGIPVVEHKVEKMYVPALIFGQLLTSSNYDDDEKKVTGGRNGYGAKLCNIFSTKFTVETASREYKKMFKQTWMDNMGRAGEMELKPFNGEDYTCITFQPDLSKFKMQSLDKDIVALMVRRAYDIAGSTKDVKVFLNGNKLPVKGFRSYVDMYLKDKLDETGNSLKVIHEQVNHRWEVCLTMSEKGFQQISFVNSIATSKGGRHVDYVADQIVTKLVDVVKKKNKGGVAVKAHQVKNHMWIFVNALIENPTFDSQTKENMTLQPKSFGSTCQLSEKFIKAAIGCGIVESILNWVKFKAQVQLNKKCSAVKHNRIKGIPKLDDANDAGGRNSTECTLILTEGDSAKTLAVSGLGVVGRDKYGVFPLRGKILNVREASHKQIMENAEINNIIKIVGLQYKKNYEDEDSLKTLRYGKIMIMTDQDQDGSHIKGLLINFIHHNWPSLLRHRFLEEFITPIVKVSKNKQEMAFYSLPEFEEWKSSTPNHKKWKVKYYKGLGTSTSKEAKEYFADMKRHRIQFKYSGPEDDAAISLAFSKKQIDDRKEWLTNFMEDRRQRKLLGLPEDYLYGQTTTYLTYNDFINKELILFSNSDNERSIPSMVDGLKPGQRKVLFTCFKRNDKREVKVAQLAGSVAEMSSYHHGEMSLMMTIINLAQNFVGSNNLNLLQPIGQFGTRLHGGKDSASPRYIFTMLSSLARLLFPPKDDHTLKFLYDDNQRVEPEWYIPIIPMVLINGAEGIGTGWSCKIPNFDVREIVNNIRRLMDGEEPLPMLPSYKNFKGTIEELAPNQYVISGEVAILNSTTIEISELPVRTWTQTYKEQVLEPMLNGTEKTPPLITDYREYHTDTTVKFVVKMTEEKLAEAERVGLHKVFKLQTSLTCNSMVLFDHVGCLKKYDTVLDILRDFFELRLKYYGLRKEWLLGMLGAESAKLNNQARFILEKIDGKIIIENKPKKELIKVLIQRGYDSDPVKAWKEAQQKVPDEEENEESDNEKETEKSDSVTDSGPTFNYLLDMPLWYLTKEKKDELCRLRNEKEQELDTLKRKSPSDLWKEDLATFIEELEAVEAKEKQDEQVGLPGKGGKAKGKKTQMAEVLPSPRGQRVIPRITIEMKAEAEKKNKKKIKNENTEGSPQEDGVELEGLKQRLEKKQKREPGTKTKKQTTLAFKPIKKGKKRNPWSDSESDRSSDESNFDVPPRETEPRRAATKTKFTMDLDSDEDFSDFDEKTDDEDFVPSDASPPKTKTSPKLSNKELKPQKSVVSDLEADDVKGSVPLSSSPPATHFPDETEITNPVPKKNVTVKKTAAKSQSSTSTTGAKKRAAPKGTKRDPALNSGVSQKPDPAKTKNRRKRKPSTSDDSDSNFEKIVSKAVTSKKSKGESDDFHMDFDSAVAPRAKSVRAKKPIKYLEESDEDDLF</t>
  </si>
  <si>
    <t>UTP11L</t>
  </si>
  <si>
    <t>Q9Y3A2</t>
  </si>
  <si>
    <t>&gt;sp|Q9Y3A2|UTP11_HUMAN Probable U3 small nucleolar RNA-associated protein 11 OS=Homo sapiens OX=9606 GN=UTP11 PE=1 SV=2
MAAAFRKAAKSRQREHRERSQPGFRKHLGLLEKKKDYKLRADDYRKKQEYLKALRKKALEKNPDEFYYKMTRVKLQDGVHIIKETKEEVTPEQLKLMRTQDVKYIEMKRVAEAKKIERLKSELHLLDFQGKQQNKHVFFFDTKKEVEQFDVATHLQTAPELVDRVFNRPRIETLQKEKVKGVTNQTGLKRIAKERQKQYNCLTQRIEREKKLFVIAQKIQTRKDLMDKTQKVKVKKETVNSPAIYKFQSRRKR</t>
  </si>
  <si>
    <t>MAAAFRKAAKSRQREHRERSQPGFRKHLGLLEKKKDYKLRADDYRKKQEYLKALRKKALEKNPDEFYYKMTRVKLQDGVHIIKETKEEVTPEQLKLMRTQDVKYIEMKRVAEAKKIERLKSELHLLDFQGKQQNKHVFFFDTKKEVEQFDVATHLQTAPELVDRVFNRPRIETLQKEKVKGVTNQTGLKRIAKERQKQYNCLTQRIEREKKLFVIAQKIQTRKDLMDKTQKVKVKKETVNSPAIYKFQSRRKR</t>
  </si>
  <si>
    <t>ANP32E</t>
  </si>
  <si>
    <t>Q9BTT0</t>
  </si>
  <si>
    <t>&gt;sp|Q9BTT0|AN32E_HUMAN Acidic leucine-rich nuclear phosphoprotein 32 family member E OS=Homo sapiens OX=9606 GN=ANP32E PE=1 SV=1
MEMKKKINLELRNRSPEEVTELVLDNCLCVNGEIEGLNDTFKELEFLSMANVELSSLARLPSLNKLRKLELSDNIISGGLEVLAEKCPNLTYLNLSGNKIKDLSTVEALQNLKNLKSLDLFNCEITNLEDYRESIFELLQQITYLDGFDQEDNEAPDSEEEDDEDGDEDDEEEEENEAGPPEGYEEEEEEEEEEDEDEDEDEDEAGSELGEGEEEVGLSYLMKEEIQDEEDDDDYVEEGEEEEEEEEGGLRGEKRKRDAEDDGEEEDD</t>
  </si>
  <si>
    <t>MEMKKKINLELRNRSPEEVTELVLDNCLCVNGEIEGLNDTFKELEFLSMANVELSSLARLPSLNKLRKLELSDNIISGGLEVLAEKCPNLTYLNLSGNKIKDLSTVEALQNLKNLKSLDLFNCEITNLEDYRESIFELLQQITYLDGFDQEDNEAPDSEEEDDEDGDEDDEEEEENEAGPPEGYEEEEEEEEEEDEDEDEDEDEAGSELGEGEEEVGLSYLMKEEIQDEEDDDDYVEEGEEEEEEEEGGLRGEKRKRDAEDDGEEEDD</t>
  </si>
  <si>
    <t>APEX1</t>
  </si>
  <si>
    <t>P27695</t>
  </si>
  <si>
    <t>&gt;sp|P27695|APEX1_HUMAN DNA-(apurinic or apyrimidinic site) endonuclease OS=Homo sapiens OX=9606 GN=APEX1 PE=1 SV=2
MPKRGKKGAVAEDGDELRTEPEAKKSKTAAKKNDKEAAGEGPALYEDPPDQKTSPSGKPATLKICSWNVDGLRAWIKKKGLDWVKEEAPDILCLQETKCSENKLPAELQELPGLSHQYWSAPSDKEGYSGVGLLSRQCPLKVSYGIGDEEHDQEGRVIVAEFDSFVLVTAYVPNAGRGLVRLEYRQRWDEAFRKFLKGLASRKPLVLCGDLNVAHEEIDLRNPKGNKKNAGFTPQERQGFGELLQAVPLADSFRHLYPNTPYAYTFWTYMMNARSKNVGWRLDYFLLSHSLLPALCDSKIRSKALGSDHCPITLYLAL</t>
  </si>
  <si>
    <t>MPKRGKKGAVAEDGDELRTEPEAKKSKTAAKKNDKEAAGEGPALYEDPPDQKTSPSGKPATLKICSWNVDGLRAWIKKKGLDWVKEEAPDILCLQETKCSENKLPAELQELPGLSHQYWSAPSDKEGYSGVGLLSRQCPLKVSYGIGDEEHDQEGRVIVAEFDSFVLVTAYVPNAGRGLVRLEYRQRWDEAFRKFLKGLASRKPLVLCGDLNVAHEEIDLRNPKGNKKNAGFTPQERQGFGELLQAVPLADSFRHLYPNTPYAYTFWTYMMNARSKNVGWRLDYFLLSHSLLPALCDSKIRSKALGSDHCPITLYLAL</t>
  </si>
  <si>
    <t>ATAD2</t>
  </si>
  <si>
    <t>Q6PL18</t>
  </si>
  <si>
    <t>&gt;sp|Q6PL18|ATAD2_HUMAN ATPase family AAA domain-containing protein 2 OS=Homo sapiens OX=9606 GN=ATAD2 PE=1 SV=1
MVVLRSSLELHNHSAASATGSLDLSSDFLSLEHIGRRRLRSAGAAQKKPAATTAKAGDGSSVKEVETYHRTRALRSLRKDAQNSSDSSFEKNVEITEQLANGRHFTRQLARQQADKKKEEHREDKVIPVTRSLRARNIVQSTEHLHEDNGDVEVRRSCRIRSRYSGVNQSMLFDKLITNTAEAVLQKMDDMKKMRRQRMRELEDLGVFNETEESNLNMYTRGKQKDIQRTDEETTDNQEGSVESSEEGEDQEHEDDGEDEDDEDDDDDDDDDDDDDDEDDEDEEDGEEENQKRYYLRQRKATVYYQAPLEKPRHQRKPNIFYSGPASPARPRYRLSSAGPRSPYCKRMNRRRHAIHSSDSTSSSSSEDEQHFERRRKRSRNRAINRCLPLNFRKDELKGIYKDRMKIGASLADVDPMQLDSSVRFDSVGGLSNHIAALKEMVVFPLLYPEVFEKFKIQPPRGCLFYGPPGTGKTLVARALANECSQGDKRVAFFMRKGADCLSKWVGESERQLRLLFDQAYQMRPSIIFFDEIDGLAPVRSSRQDQIHSSIVSTLLALMDGLDSRGEIVVIGATNRLDSIDPALRRPGRFDREFLFSLPDKEARKEILKIHTRDWNPKPLDTFLEELAENCVGYCGADIKSICAEAALCALRRRYPQIYTTSEKLQLDLSSINISAKDFEVAMQKMIPASQRAVTSPGQALSTVVKPLLQNTVDKILEALQRVFPHAEFRTNKTLDSDISCPLLESDLAYSDDDVPSVYENGLSQKSSHKAKDNFNFLHLNRNACYQPMSFRPRILIVGEPGFGQGSHLAPAVIHALEKFTVYTLDIPVLFGVSTTSPEETCAQVIREAKRTAPSIVYVPHIHVWWEIVGPTLKATFTTLLQNIPSFAPVLLLATSDKPHSALPEEVQELFIRDYGEIFNVQLPDKEERTKFFEDLILKQAAKPPISKKKAVLQALEVLPVAPPPEPRSLTAEEVKRLEEQEEDTFRELRIFLRNVTHRLAIDKRFRVFTKPVDPDEVPDYVTVIKQPMDLSSVISKIDLHKYLTVKDYLRDIDLICSNALEYNPDRDPGDRLIRHRACALRDTAYAIIKEELDEDFEQLCEEIQESRKKRGCSSSKYAPSYYHVMPKQNSTLVGDKRSDPEQNEKLKTPSTPVACSTPAQLKRKIRKKSNWYLGTIKKRRKISQAKDDSQNAIDHKIESDTEETQDTSVDHNETGNTGESSVEENEKQQNASESKLELRNNSNTCNIENELEDSRKTTACTELRDKIACNGDASSSQIIHISDENEGKEMCVLRMTRARRSQVEQQQLITVEKALAILSQPTPSLVVDHERLKNLLKTVVKKSQNYNIFQLENLYAVISQCIYRHRKDHDKTSLIQKMEQEVENFSCSR</t>
  </si>
  <si>
    <t>MVVLRSSLELHNHSAASATGSLDLSSDFLSLEHIGRRRLRSAGAAQKKPAATTAKAGDGSSVKEVETYHRTRALRSLRKDAQNSSDSSFEKNVEITEQLANGRHFTRQLARQQADKKKEEHREDKVIPVTRSLRARNIVQSTEHLHEDNGDVEVRRSCRIRSRYSGVNQSMLFDKLITNTAEAVLQKMDDMKKMRRQRMRELEDLGVFNETEESNLNMYTRGKQKDIQRTDEETTDNQEGSVESSEEGEDQEHEDDGEDEDDEDDDDDDDDDDDDDDEDDEDEEDGEEENQKRYYLRQRKATVYYQAPLEKPRHQRKPNIFYSGPASPARPRYRLSSAGPRSPYCKRMNRRRHAIHSSDSTSSSSSEDEQHFERRRKRSRNRAINRCLPLNFRKDELKGIYKDRMKIGASLADVDPMQLDSSVRFDSVGGLSNHIAALKEMVVFPLLYPEVFEKFKIQPPRGCLFYGPPGTGKTLVARALANECSQGDKRVAFFMRKGADCLSKWVGESERQLRLLFDQAYQMRPSIIFFDEIDGLAPVRSSRQDQIHSSIVSTLLALMDGLDSRGEIVVIGATNRLDSIDPALRRPGRFDREFLFSLPDKEARKEILKIHTRDWNPKPLDTFLEELAENCVGYCGADIKSICAEAALCALRRRYPQIYTTSEKLQLDLSSINISAKDFEVAMQKMIPASQRAVTSPGQALSTVVKPLLQNTVDKILEALQRVFPHAEFRTNKTLDSDISCPLLESDLAYSDDDVPSVYENGLSQKSSHKAKDNFNFLHLNRNACYQPMSFRPRILIVGEPGFGQGSHLAPAVIHALEKFTVYTLDIPVLFGVSTTSPEETCAQVIREAKRTAPSIVYVPHIHVWWEIVGPTLKATFTTLLQNIPSFAPVLLLATSDKPHSALPEEVQELFIRDYGEIFNVQLPDKEERTKFFEDLILKQAAKPPISKKKAVLQALEVLPVAPPPEPRSLTAEEVKRLEEQEEDTFRELRIFLRNVTHRLAIDKRFRVFTKPVDPDEVPDYVTVIKQPMDLSSVISKIDLHKYLTVKDYLRDIDLICSNALEYNPDRDPGDRLIRHRACALRDTAYAIIKEELDEDFEQLCEEIQESRKKRGCSSSKYAPSYYHVMPKQNSTLVGDKRSDPEQNEKLKTPSTPVACSTPAQLKRKIRKKSNWYLGTIKKRRKISQAKDDSQNAIDHKIESDTEETQDTSVDHNETGNTGESSVEENEKQQNASESKLELRNNSNTCNIENELEDSRKTTACTELRDKIACNGDASSSQIIHISDENEGKEMCVLRMTRARRSQVEQQQLITVEKALAILSQPTPSLVVDHERLKNLLKTVVKKSQNYNIFQLENLYAVISQCIYRHRKDHDKTSLIQKMEQEVENFSCSR</t>
  </si>
  <si>
    <t>ATP6V1G1</t>
  </si>
  <si>
    <t>O75348</t>
  </si>
  <si>
    <t>&gt;sp|O75348|VATG1_HUMAN V-type proton ATPase subunit G 1 OS=Homo sapiens OX=9606 GN=ATP6V1G1 PE=1 SV=3
MASQSQGIQQLLQAEKRAAEKVSEARKRKNRRLKQAKEEAQAEIEQYRLQREKEFKAKEAAALGSRGSCSTEVEKETQEKMTILQTYFRQNRDEVLDNLLAFVCDIRPEIHENYRING</t>
  </si>
  <si>
    <t>MASQSQGIQQLLQAEKRAAEKVSEARKRKNRRLKQAKEEAQAEIEQYRLQREKEFKAKEAAALGSRGSCSTEVEKETQEKMTILQTYFRQNRDEVLDNLLAFVCDIRPEIHENYRING</t>
  </si>
  <si>
    <t>BANF1</t>
  </si>
  <si>
    <t>O75531</t>
  </si>
  <si>
    <t>&gt;sp|O75531|BAF_HUMAN Barrier-to-autointegration factor OS=Homo sapiens OX=9606 GN=BANF1 PE=1 SV=1
MTTSQKHRDFVAEPMGEKPVGSLAGIGEVLGKKLEERGFDKAYVVLGQFLVLKKDEDLFREWLKDTCGANAKQSRDCFGCLREWCDAFL</t>
  </si>
  <si>
    <t>MTTSQKHRDFVAEPMGEKPVGSLAGIGEVLGKKLEERGFDKAYVVLGQFLVLKKDEDLFREWLKDTCGANAKQSRDCFGCLREWCDAFL</t>
  </si>
  <si>
    <t>BLM</t>
  </si>
  <si>
    <t>P54132</t>
  </si>
  <si>
    <t>&gt;sp|P54132|BLM_HUMAN RecQ-like DNA helicase BLM OS=Homo sapiens OX=9606 GN=BLM PE=1 SV=1
MAAVPQNNLQEQLERHSARTLNNKLSLSKPKFSGFTFKKKTSSDNNVSVTNVSVAKTPVLRNKDVNVTEDFSFSEPLPNTTNQQRVKDFFKNAPAGQETQRGGSKSLLPDFLQTPKEVVCTTQNTPTVKKSRDTALKKLEFSSSPDSLSTINDWDDMDDFDTSETSKSFVTPPQSHFVRVSTAQKSKKGKRNFFKAQLYTTNTVKTDLPPPSSESEQIDLTEEQKDDSEWLSSDVICIDDGPIAEVHINEDAQESDSLKTHLEDERDNSEKKKNLEEAELHSTEKVPCIEFDDDDYDTDFVPPSPEEIISASSSSSKCLSTLKDLDTSDRKEDVLSTSKDLLSKPEKMSMQELNPETSTDCDARQISLQQQLIHVMEHICKLIDTIPDDKLKLLDCGNELLQQRNIRRKLLTEVDFNKSDASLLGSLWRYRPDSLDGPMEGDSCPTGNSMKELNFSHLPSNSVSPGDCLLTTTLGKTGFSATRKNLFERPLFNTHLQKSFVSSNWAETPRLGKKNESSYFPGNVLTSTAVKDQNKHTASINDLERETQPSYDIDNFDIDDFDDDDDWEDIMHNLAASKSSTAAYQPIKEGRPIKSVSERLSSAKTDCLPVSSTAQNINFSESIQNYTDKSAQNLASRNLKHERFQSLSFPHTKEMMKIFHKKFGLHNFRTNQLEAINAALLGEDCFILMPTGGGKSLCYQLPACVSPGVTVVISPLRSLIVDQVQKLTSLDIPATYLTGDKTDSEATNIYLQLSKKDPIIKLLYVTPEKICASNRLISTLENLYERKLLARFVIDEAHCVSQWGHDFRQDYKRMNMLRQKFPSVPVMALTATANPRVQKDILTQLKILRPQVFSMSFNRHNLKYYVLPKKPKKVAFDCLEWIRKHHPYDSGIIYCLSRRECDTMADTLQRDGLAALAYHAGLSDSARDEVQQKWINQDGCQVICATIAFGMGIDKPDVRFVIHASLPKSVEGYYQESGRAGRDGEISHCLLFYTYHDVTRLKRLIMMEKDGNHHTRETHFNNLYSMVHYCENITECRRIQLLAYFGENGFNPDFCKKHPDVSCDNCCKTKDYKTRDVTDDVKSIVRFVQEHSSSQGMRNIKHVGPSGRFTMNMLVDIFLGSKSAKIQSGIFGKGSAYSRHNAERLFKKLILDKILDEDLYINANDQAIAYVMLGNKAQTVLNGNLKVDFMETENSSSVKKQKALVAKVSQREEMVKKCLGELTEVCKSLGKVFGVHYFNIFNTVTLKKLAESLSSDPEVLLQIDGVTEDKLEKYGAEVISVLQKYSEWTSPAEDSSPGISLSSSRGPGRSAAEELDEEIPVSSHYFASKTRNERKRKKMPASQRSKRRKTASSGSKAKGGSATCRKISSKTKSSSIIGSSSASHTSQATSGANSKLGIMAPPKPINRPFLKPSYAFS</t>
  </si>
  <si>
    <t>MAAVPQNNLQEQLERHSARTLNNKLSLSKPKFSGFTFKKKTSSDNNVSVTNVSVAKTPVLRNKDVNVTEDFSFSEPLPNTTNQQRVKDFFKNAPAGQETQRGGSKSLLPDFLQTPKEVVCTTQNTPTVKKSRDTALKKLEFSSSPDSLSTINDWDDMDDFDTSETSKSFVTPPQSHFVRVSTAQKSKKGKRNFFKAQLYTTNTVKTDLPPPSSESEQIDLTEEQKDDSEWLSSDVICIDDGPIAEVHINEDAQESDSLKTHLEDERDNSEKKKNLEEAELHSTEKVPCIEFDDDDYDTDFVPPSPEEIISASSSSSKCLSTLKDLDTSDRKEDVLSTSKDLLSKPEKMSMQELNPETSTDCDARQISLQQQLIHVMEHICKLIDTIPDDKLKLLDCGNELLQQRNIRRKLLTEVDFNKSDASLLGSLWRYRPDSLDGPMEGDSCPTGNSMKELNFSHLPSNSVSPGDCLLTTTLGKTGFSATRKNLFERPLFNTHLQKSFVSSNWAETPRLGKKNESSYFPGNVLTSTAVKDQNKHTASINDLERETQPSYDIDNFDIDDFDDDDDWEDIMHNLAASKSSTAAYQPIKEGRPIKSVSERLSSAKTDCLPVSSTAQNINFSESIQNYTDKSAQNLASRNLKHERFQSLSFPHTKEMMKIFHKKFGLHNFRTNQLEAINAALLGEDCFILMPTGGGKSLCYQLPACVSPGVTVVISPLRSLIVDQVQKLTSLDIPATYLTGDKTDSEATNIYLQLSKKDPIIKLLYVTPEKICASNRLISTLENLYERKLLARFVIDEAHCVSQWGHDFRQDYKRMNMLRQKFPSVPVMALTATANPRVQKDILTQLKILRPQVFSMSFNRHNLKYYVLPKKPKKVAFDCLEWIRKHHPYDSGIIYCLSRRECDTMADTLQRDGLAALAYHAGLSDSARDEVQQKWINQDGCQVICATIAFGMGIDKPDVRFVIHASLPKSVEGYYQESGRAGRDGEISHCLLFYTYHDVTRLKRLIMMEKDGNHHTRETHFNNLYSMVHYCENITECRRIQLLAYFGENGFNPDFCKKHPDVSCDNCCKTKDYKTRDVTDDVKSIVRFVQEHSSSQGMRNIKHVGPSGRFTMNMLVDIFLGSKSAKIQSGIFGKGSAYSRHNAERLFKKLILDKILDEDLYINANDQAIAYVMLGNKAQTVLNGNLKVDFMETENSSSVKKQKALVAKVSQREEMVKKCLGELTEVCKSLGKVFGVHYFNIFNTVTLKKLAESLSSDPEVLLQIDGVTEDKLEKYGAEVISVLQKYSEWTSPAEDSSPGISLSSSRGPGRSAAEELDEEIPVSSHYFASKTRNERKRKKMPASQRSKRRKTASSGSKAKGGSATCRKISSKTKSSSIIGSSSASHTSQATSGANSKLGIMAPPKPINRPFLKPSYAFS</t>
  </si>
  <si>
    <t>C15orf52</t>
  </si>
  <si>
    <t>Q6ZUT6</t>
  </si>
  <si>
    <t>&gt;sp|Q6ZUT6|CCD9B_HUMAN Coiled-coil domain-containing protein 9B OS=Homo sapiens OX=9606 GN=CCDC9B PE=1 SV=1
MISCAEQRSRQGEAGRGPAPVAPAFLPLWLPRGCSGILSVPAVAMHSAGTPRAESPMSRQEKDAELDRRIVALRKKNQALLRRYQEIQEDRRQAEQGGMAVTTPALLQPDGLTVTISQVPGEKRVVSRNWARGTCGPRVTNEMLEDEDAEDHGGTFCLGELVELAVTMENKAEGKRIVSEKPTRARNQGIEGSPGGRVTRSPPTQVAISSDSARKGSWEPWSRPVGEPPEAGWDYAQWKQEREQIDLARLARHRDAQGDWRRPWDLDKAKSTLQDCSQLRGEGPARAGSRRGPRSHQKLQPPPLLPDGKGRGGQASRPSVAPATGSKARGKERLTGRARRWDMKEDKEELEGQEGSQSTRETPSEEEQAQKQSGMEQGRLGSAPAASPALASPEGPKGESVASTASSVPCSPQEPDLAPLDLSLGGAGIPGPRESGCVLGLRPGAQESPVSWPEGSKQQPLGWSNHQAELEVQTCPEPQRGAGLPEPGEDRSGKSGAQQGLAPRSRPTRGGSQRSRGTAGVRRRTGRPGPAGRC</t>
  </si>
  <si>
    <t>MISCAEQRSRQGEAGRGPAPVAPAFLPLWLPRGCSGILSVPAVAMHSAGTPRAESPMSRQEKDAELDRRIVALRKKNQALLRRYQEIQEDRRQAEQGGMAVTTPALLQPDGLTVTISQVPGEKRVVSRNWARGTCGPRVTNEMLEDEDAEDHGGTFCLGELVELAVTMENKAEGKRIVSEKPTRARNQGIEGSPGGRVTRSPPTQVAISSDSARKGSWEPWSRPVGEPPEAGWDYAQWKQEREQIDLARLARHRDAQGDWRRPWDLDKAKSTLQDCSQLRGEGPARAGSRRGPRSHQKLQPPPLLPDGKGRGGQASRPSVAPATGSKARGKERLTGRARRWDMKEDKEELEGQEGSQSTRETPSEEEQAQKQSGMEQGRLGSAPAASPALASPEGPKGESVASTASSVPCSPQEPDLAPLDLSLGGAGIPGPRESGCVLGLRPGAQESPVSWPEGSKQQPLGWSNHQAELEVQTCPEPQRGAGLPEPGEDRSGKSGAQQGLAPRSRPTRGGSQRSRGTAGVRRRTGRPGPAGRC</t>
  </si>
  <si>
    <t>CALR</t>
  </si>
  <si>
    <t>P27797</t>
  </si>
  <si>
    <t>&gt;sp|P27797|CALR_HUMAN Calreticulin OS=Homo sapiens OX=9606 GN=CALR PE=1 SV=1
MLLSVPLLLGLLGLAVAEPAVYFKEQFLDGDGWTSRWIESKHKSDFGKFVLSSGKFYGDEEKDKGLQTSQDARFYALSASFEPFSNKGQTLVVQFTVKHEQNIDCGGGYVKLFPNSLDQTDMHGDSEYNIMFGPDICGPGTKKVHVIFNYKGKNVLINKDIRCKDDEFTHLYTLIVRPDNTYEVKIDNSQVESGSLEDDWDFLPPKKIKDPDASKPEDWDERAKIDDPTDSKPEDWDKPEHIPDPDAKKPEDWDEEMDGEWEPPVIQNPEYKGEWKPRQIDNPDYKGTWIHPEIDNPEYSPDPSIYAYDNFGVLGLDLWQVKSGTIFDNFLITNDEAYAEEFGNETWGVTKAAEKQMKDKQDEEQRLKEEEEDKKRKEEEEAEDKEDDEDKDEDEEDEEDKEEDEEEDVPGQAKDEL</t>
  </si>
  <si>
    <t>MLLSVPLLLGLLGLAVAEPAVYFKEQFLDGDGWTSRWIESKHKSDFGKFVLSSGKFYGDEEKDKGLQTSQDARFYALSASFEPFSNKGQTLVVQFTVKHEQNIDCGGGYVKLFPNSLDQTDMHGDSEYNIMFGPDICGPGTKKVHVIFNYKGKNVLINKDIRCKDDEFTHLYTLIVRPDNTYEVKIDNSQVESGSLEDDWDFLPPKKIKDPDASKPEDWDERAKIDDPTDSKPEDWDKPEHIPDPDAKKPEDWDEEMDGEWEPPVIQNPEYKGEWKPRQIDNPDYKGTWIHPEIDNPEYSPDPSIYAYDNFGVLGLDLWQVKSGTIFDNFLITNDEAYAEEFGNETWGVTKAAEKQMKDKQDEEQRLKEEEEDKKRKEEEEAEDKEDDEDKDEDEEDEEDKEEDEEEDVPGQAKDEL</t>
  </si>
  <si>
    <t>CBS</t>
  </si>
  <si>
    <t>P35520</t>
  </si>
  <si>
    <t>&gt;sp|P35520|CBS_HUMAN Cystathionine beta-synthase OS=Homo sapiens OX=9606 GN=CBS PE=1 SV=2
MPSETPQAEVGPTGCPHRSGPHSAKGSLEKGSPEDKEAKEPLWIRPDAPSRCTWQLGRPASESPHHHTAPAKSPKILPDILKKIGDTPMVRINKIGKKFGLKCELLAKCEFFNAGGSVKDRISLRMIEDAERDGTLKPGDTIIEPTSGNTGIGLALAAAVRGYRCIIVMPEKMSSEKVDVLRALGAEIVRTPTNARFDSPESHVGVAWRLKNEIPNSHILDQYRNASNPLAHYDTTADEILQQCDGKLDMLVASVGTGGTITGIARKLKEKCPGCRIIGVDPEGSILAEPEELNQTEQTTYEVEGIGYDFIPTVLDRTVVDKWFKSNDEEAFTFARMLIAQEGLLCGGSAGSTVAVAVKAAQELQEGQRCVVILPDSVRNYMTKFLSDRWMLQKGFLKEEDLTEKKPWWWHLRVQELGLSAPLTVLPTITCGHTIEILREKGFDQAPVVDEAGVILGMVTLGNMLSSLLAGKVQPSDQVGKVIYKQFKQIRLTDTLGRLSHILEMDHFALVVHEQIQYHSTGKSSQRQMVFGVVTAIDLLNFVAAQERDQK</t>
  </si>
  <si>
    <t>MPSETPQAEVGPTGCPHRSGPHSAKGSLEKGSPEDKEAKEPLWIRPDAPSRCTWQLGRPASESPHHHTAPAKSPKILPDILKKIGDTPMVRINKIGKKFGLKCELLAKCEFFNAGGSVKDRISLRMIEDAERDGTLKPGDTIIEPTSGNTGIGLALAAAVRGYRCIIVMPEKMSSEKVDVLRALGAEIVRTPTNARFDSPESHVGVAWRLKNEIPNSHILDQYRNASNPLAHYDTTADEILQQCDGKLDMLVASVGTGGTITGIARKLKEKCPGCRIIGVDPEGSILAEPEELNQTEQTTYEVEGIGYDFIPTVLDRTVVDKWFKSNDEEAFTFARMLIAQEGLLCGGSAGSTVAVAVKAAQELQEGQRCVVILPDSVRNYMTKFLSDRWMLQKGFLKEEDLTEKKPWWWHLRVQELGLSAPLTVLPTITCGHTIEILREKGFDQAPVVDEAGVILGMVTLGNMLSSLLAGKVQPSDQVGKVIYKQFKQIRLTDTLGRLSHILEMDHFALVVHEQIQYHSTGKSSQRQMVFGVVTAIDLLNFVAAQERDQK</t>
  </si>
  <si>
    <t>CBX3</t>
  </si>
  <si>
    <t>Q13185</t>
  </si>
  <si>
    <t>&gt;sp|Q13185|CBX3_HUMAN Chromobox protein homolog 3 OS=Homo sapiens OX=9606 GN=CBX3 PE=1 SV=4
MASNKTTLQKMGKKQNGKSKKVEEAEPEEFVVEKVLDRRVVNGKVEYFLKWKGFTDADNTWEPEENLDCPELIEAFLNSQKAGKEKDGTKRKSLSDSESDDSKSKKKRDAADKPRGFARGLDPERIIGATDSSGELMFLMKWKDSDEADLVLAKEANMKCPQIVIAFYEERLTWHSCPEDEAQ</t>
  </si>
  <si>
    <t>MASNKTTLQKMGKKQNGKSKKVEEAEPEEFVVEKVLDRRVVNGKVEYFLKWKGFTDADNTWEPEENLDCPELIEAFLNSQKAGKEKDGTKRKSLSDSESDDSKSKKKRDAADKPRGFARGLDPERIIGATDSSGELMFLMKWKDSDEADLVLAKEANMKCPQIVIAFYEERLTWHSCPEDEAQ</t>
  </si>
  <si>
    <t>CDC20</t>
  </si>
  <si>
    <t>Q12834</t>
  </si>
  <si>
    <t>&gt;sp|Q12834|CDC20_HUMAN Cell division cycle protein 20 homolog OS=Homo sapiens OX=9606 GN=CDC20 PE=1 SV=2
MAQFAFESDLHSLLQLDAPIPNAPPARWQRKAKEAAGPAPSPMRAANRSHSAGRTPGRTPGKSSSKVQTTPSKPGGDRYIPHRSAAQMEVASFLLSKENQPENSQTPTKKEHQKAWALNLNGFDVEEAKILRLSGKPQNAPEGYQNRLKVLYSQKATPGSSRKTCRYIPSLPDRILDAPEIRNDYYLNLVDWSSGNVLAVALDNSVYLWSASSGDILQLLQMEQPGEYISSVAWIKEGNYLAVGTSSAEVQLWDVQQQKRLRNMTSHSARVGSLSWNSYILSSGSRSGHIHHHDVRVAEHHVATLSGHSQEVCGLRWAPDGRHLASGGNDNLVNVWPSAPGEGGWVPLQTFTQHQGAVKAVAWCPWQSNVLATGGGTSDRHIRIWNVCSGACLSAVDAHSQVCSILWSPHYKELISGHGFAQNQLVIWKYPTMAKVAELKGHTSRVLSLTMSPDGATVASAAADETLRLWRCFELDPARRREREKASAAKSSLIHQGIR</t>
  </si>
  <si>
    <t>MAQFAFESDLHSLLQLDAPIPNAPPARWQRKAKEAAGPAPSPMRAANRSHSAGRTPGRTPGKSSSKVQTTPSKPGGDRYIPHRSAAQMEVASFLLSKENQPENSQTPTKKEHQKAWALNLNGFDVEEAKILRLSGKPQNAPEGYQNRLKVLYSQKATPGSSRKTCRYIPSLPDRILDAPEIRNDYYLNLVDWSSGNVLAVALDNSVYLWSASSGDILQLLQMEQPGEYISSVAWIKEGNYLAVGTSSAEVQLWDVQQQKRLRNMTSHSARVGSLSWNSYILSSGSRSGHIHHHDVRVAEHHVATLSGHSQEVCGLRWAPDGRHLASGGNDNLVNVWPSAPGEGGWVPLQTFTQHQGAVKAVAWCPWQSNVLATGGGTSDRHIRIWNVCSGACLSAVDAHSQVCSILWSPHYKELISGHGFAQNQLVIWKYPTMAKVAELKGHTSRVLSLTMSPDGATVASAAADETLRLWRCFELDPARRREREKASAAKSSLIHQGIR</t>
  </si>
  <si>
    <t>CDK1</t>
  </si>
  <si>
    <t>P06493</t>
  </si>
  <si>
    <t>&gt;sp|P06493|CDK1_HUMAN Cyclin-dependent kinase 1 OS=Homo sapiens OX=9606 GN=CDK1 PE=1 SV=3
MEDYTKIEKIGEGTYGVVYKGRHKTTGQVVAMKKIRLESEEEGVPSTAIREISLLKELRHPNIVSLQDVLMQDSRLYLIFEFLSMDLKKYLDSIPPGQYMDSSLVKSYLYQILQGIVFCHSRRVLHRDLKPQNLLIDDKGTIKLADFGLARAFGIPIRVYTHEVVTLWYRSPEVLLGSARYSTPVDIWSIGTIFAELATKKPLFHGDSEIDQLFRIFRALGTPNNEVWPEVESLQDYKNTFPKWKPGSLASHVKNLDENGLDLLSKMLIYDPAKRISGKMALNHPYFNDLDNQIKKM</t>
  </si>
  <si>
    <t>MEDYTKIEKIGEGTYGVVYKGRHKTTGQVVAMKKIRLESEEEGVPSTAIREISLLKELRHPNIVSLQDVLMQDSRLYLIFEFLSMDLKKYLDSIPPGQYMDSSLVKSYLYQILQGIVFCHSRRVLHRDLKPQNLLIDDKGTIKLADFGLARAFGIPIRVYTHEVVTLWYRSPEVLLGSARYSTPVDIWSIGTIFAELATKKPLFHGDSEIDQLFRIFRALGTPNNEVWPEVESLQDYKNTFPKWKPGSLASHVKNLDENGLDLLSKMLIYDPAKRISGKMALNHPYFNDLDNQIKKM</t>
  </si>
  <si>
    <t>CDK2</t>
  </si>
  <si>
    <t>P24941</t>
  </si>
  <si>
    <t>&gt;sp|P24941|CDK2_HUMAN Cyclin-dependent kinase 2 OS=Homo sapiens OX=9606 GN=CDK2 PE=1 SV=2
MENFQKVEKIGEGTYGVVYKARNKLTGEVVALKKIRLDTETEGVPSTAIREISLLKELNHPNIVKLLDVIHTENKLYLVFEFLHQDLKKFMDASALTGIPLPLIKSYLFQLLQGLAFCHSHRVLHRDLKPQNLLINTEGAIKLADFGLARAFGVPVRTYTHEVVTLWYRAPEILLGCKYYSTAVDIWSLGCIFAEMVTRRALFPGDSEIDQLFRIFRTLGTPDEVVWPGVTSMPDYKPSFPKWARQDFSKVVPPLDEDGRSLLSQMLHYDPNKRISAKAALAHPFFQDVTKPVPHLRL</t>
  </si>
  <si>
    <t>MENFQKVEKIGEGTYGVVYKARNKLTGEVVALKKIRLDTETEGVPSTAIREISLLKELNHPNIVKLLDVIHTENKLYLVFEFLHQDLKKFMDASALTGIPLPLIKSYLFQLLQGLAFCHSHRVLHRDLKPQNLLINTEGAIKLADFGLARAFGVPVRTYTHEVVTLWYRAPEILLGCKYYSTAVDIWSLGCIFAEMVTRRALFPGDSEIDQLFRIFRTLGTPDEVVWPGVTSMPDYKPSFPKWARQDFSKVVPPLDEDGRSLLSQMLHYDPNKRISAKAALAHPFFQDVTKPVPHLRL</t>
  </si>
  <si>
    <t>CENPF</t>
  </si>
  <si>
    <t>P49454</t>
  </si>
  <si>
    <t>&gt;sp|P49454|CENPF_HUMAN Centromere protein F OS=Homo sapiens OX=9606 GN=CENPF PE=1 SV=3
MSWALEEWKEGLPTRALQKIQELEGQLDKLKKEKQQRQFQLDSLEAALQKQKQKVENEKTEGTNLKRENQRLMEICESLEKTKQKISHELQVKESQVNFQEGQLNSGKKQIEKLEQELKRCKSELERSQQAAQSADVSLNPCNTPQKIFTTPLTPSQYYSGSKYEDLKEKYNKEVEERKRLEAEVKALQAKKASQTLPQATMNHRDIARHQASSSVFSWQQEKTPSHLSSNSQRTPIRRDFSASYFSGEQEVTPSRSTLQIGKRDANSSFFDNSSSPHLLDQLKAQNQELRNKINELELRLQGHEKEMKGQVNKFQELQLQLEKAKVELIEKEKVLNKCRDELVRTTAQYDQASTKYTALEQKLKKLTEDLSCQRQNAESARCSLEQKIKEKEKEFQEELSRQQRSFQTLDQECIQMKARLTQELQQAKNMHNVLQAELDKLTSVKQQLENNLEEFKQKLCRAEQAFQASQIKENELRRSMEEMKKENNLLKSHSEQKAREVCHLEAELKNIKQCLNQSQNFAEEMKAKNTSQETMLRDLQEKINQQENSLTLEKLKLAVADLEKQRDCSQDLLKKREHHIEQLNDKLSKTEKESKALLSALELKKKEYEELKEEKTLFSCWKSENEKLLTQMESEKENLQSKINHLETCLKTQQIKSHEYNERVRTLEMDRENLSVEIRNLHNVLDSKSVEVETQKLAYMELQQKAEFSDQKHQKEIENMCLKTSQLTGQVEDLEHKLQLLSNEIMDKDRCYQDLHAEYESLRDLLKSKDASLVTNEDHQRSLLAFDQQPAMHHSFANIIGEQGSMPSERSECRLEADQSPKNSAILQNRVDSLEFSLESQKQMNSDLQKQCEELVQIKGEIEENLMKAEQMHQSFVAETSQRISKLQEDTSAHQNVVAETLSALENKEKELQLLNDKVETEQAEIQELKKSNHLLEDSLKELQLLSETLSLEKKEMSSIISLNKREIEELTQENGTLKEINASLNQEKMNLIQKSESFANYIDEREKSISELSDQYKQEKLILLQRCEETGNAYEDLSQKYKAAQEKNSKLECLLNECTSLCENRKNELEQLKEAFAKEHQEFLTKLAFAEERNQNLMLELETVQQALRSEMTDNQNNSKSEAGGLKQEIMTLKEEQNKMQKEVNDLLQENEQLMKVMKTKHECQNLESEPIRNSVKERESERNQCNFKPQMDLEVKEISLDSYNAQLVQLEAMLRNKELKLQESEKEKECLQHELQTIRGDLETSNLQDMQSQEISGLKDCEIDAEEKYISGPHELSTSQNDNAHLQCSLQTTMNKLNELEKICEILQAEKYELVTELNDSRSECITATRKMAEEVGKLLNEVKILNDDSGLLHGELVEDIPGGEFGEQPNEQHPVSLAPLDESNSYEHLTLSDKEVQMHFAELQEKFLSLQSEHKILHDQHCQMSSKMSELQTYVDSLKAENLVLSTNLRNFQGDLVKEMQLGLEEGLVPSLSSSCVPDSSSLSSLGDSSFYRALLEQTGDMSLLSNLEGAVSANQCSVDEVFCSSLQEENLTRKETPSAPAKGVEELESLCEVYRQSLEKLEEKMESQGIMKNKEIQELEQLLSSERQELDCLRKQYLSENEQWQQKLTSVTLEMESKLAAEKKQTEQLSLELEVARLQLQGLDLSSRSLLGIDTEDAIQGRNESCDISKEHTSETTERTPKHDVHQICDKDAQQDLNLDIEKITETGAVKPTGECSGEQSPDTNYEPPGEDKTQGSSECISELSFSGPNALVPMDFLGNQEDIHNLQLRVKETSNENLRLLHVIEDRDRKVESLLNEMKELDSKLHLQEVQLMTKIEACIELEKIVGELKKENSDLSEKLEYFSCDHQELLQRVETSEGLNSDLEMHADKSSREDIGDNVAKVNDSWKERFLDVENELSRIRSEKASIEHEALYLEADLEVVQTEKLCLEKDNENKQKVIVCLEEELSVVTSERNQLRGELDTMSKKTTALDQLSEKMKEKTQELESHQSECLHCIQVAEAEVKEKTELLQTLSSDVSELLKDKTHLQEKLQSLEKDSQALSLTKCELENQIAQLNKEKELLVKESESLQARLSESDYEKLNVSKALEAALVEKGEFALRLSSTQEEVHQLRRGIEKLRVRIEADEKKQLHIAEKLKERERENDSLKDKVENLERELQMSEENQELVILDAENSKAEVETLKTQIEEMARSLKVFELDLVTLRSEKENLTKQIQEKQGQLSELDKLLSSFKSLLEEKEQAEIQIKEESKTAVEMLQNQLKELNEAVAALCGDQEIMKATEQSLDPPIEEEHQLRNSIEKLRARLEADEKKQLCVLQQLKESEHHADLLKGRVENLERELEIARTNQEHAALEAENSKGEVETLKAKIEGMTQSLRGLELDVVTIRSEKENLTNELQKEQERISELEIINSSFENILQEKEQEKVQMKEKSSTAMEMLQTQLKELNERVAALHNDQEACKAKEQNLSSQVECLELEKAQLLQGLDEAKNNYIVLQSSVNGLIQEVEDGKQKLEKKDEEISRLKNQIQDQEQLVSKLSQVEGEHQLWKEQNLELRNLTVELEQKIQVLQSKNASLQDTLEVLQSSYKNLENELELTKMDKMSFVEKVNKMTAKETELQREMHEMAQKTAELQEELSGEKNRLAGELQLLLEEIKSSKDQLKELTLENSELKKSLDCMHKDQVEKEGKVREEIAEYQLRLHEAEKKHQALLLDTNKQYEVEIQTYREKLTSKEECLSSQKLEIDLLKSSKEELNNSLKATTQILEELKKTKMDNLKYVNQLKKENERAQGKMKLLIKSCKQLEEEKEILQKELSQLQAAQEKQKTGTVMDTKVDELTTEIKELKETLEEKTKEADEYLDKYCSLLISHEKLEKAKEMLETQVAHLCSQQSKQDSRGSPLLGPVVPGPSPIPSVTEKRLSSGQNKASGKRQRSSGIWENGRGPTPATPESFSKKSKKAVMSGIHPAEDTEGTEFEPEGLPEVVKKGFADIPTGKTSPYILRRTTMATRTSPRLAAQKLALSPLSLGKENLAESSKPTAGGSRSQKVKVAQRSPVDSGTILREPTTKSVPVNNLPERSPTDSPREGLRVKRGRLVPSPKAGLESNGSENCKVQ</t>
  </si>
  <si>
    <t>MSWALEEWKEGLPTRALQKIQELEGQLDKLKKEKQQRQFQLDSLEAALQKQKQKVENEKTEGTNLKRENQRLMEICESLEKTKQKISHELQVKESQVNFQEGQLNSGKKQIEKLEQELKRCKSELERSQQAAQSADVSLNPCNTPQKIFTTPLTPSQYYSGSKYEDLKEKYNKEVEERKRLEAEVKALQAKKASQTLPQATMNHRDIARHQASSSVFSWQQEKTPSHLSSNSQRTPIRRDFSASYFSGEQEVTPSRSTLQIGKRDANSSFFDNSSSPHLLDQLKAQNQELRNKINELELRLQGHEKEMKGQVNKFQELQLQLEKAKVELIEKEKVLNKCRDELVRTTAQYDQASTKYTALEQKLKKLTEDLSCQRQNAESARCSLEQKIKEKEKEFQEELSRQQRSFQTLDQECIQMKARLTQELQQAKNMHNVLQAELDKLTSVKQQLENNLEEFKQKLCRAEQAFQASQIKENELRRSMEEMKKENNLLKSHSEQKAREVCHLEAELKNIKQCLNQSQNFAEEMKAKNTSQETMLRDLQEKINQQENSLTLEKLKLAVADLEKQRDCSQDLLKKREHHIEQLNDKLSKTEKESKALLSALELKKKEYEELKEEKTLFSCWKSENEKLLTQMESEKENLQSKINHLETCLKTQQIKSHEYNERVRTLEMDRENLSVEIRNLHNVLDSKSVEVETQKLAYMELQQKAEFSDQKHQKEIENMCLKTSQLTGQVEDLEHKLQLLSNEIMDKDRCYQDLHAEYESLRDLLKSKDASLVTNEDHQRSLLAFDQQPAMHHSFANIIGEQGSMPSERSECRLEADQSPKNSAILQNRVDSLEFSLESQKQMNSDLQKQCEELVQIKGEIEENLMKAEQMHQSFVAETSQRISKLQEDTSAHQNVVAETLSALENKEKELQLLNDKVETEQAEIQELKKSNHLLEDSLKELQLLSETLSLEKKEMSSIISLNKREIEELTQENGTLKEINASLNQEKMNLIQKSESFANYIDEREKSISELSDQYKQEKLILLQRCEETGNAYEDLSQKYKAAQEKNSKLECLLNECTSLCENRKNELEQLKEAFAKEHQEFLTKLAFAEERNQNLMLELETVQQALRSEMTDNQNNSKSEAGGLKQEIMTLKEEQNKMQKEVNDLLQENEQLMKVMKTKHECQNLESEPIRNSVKERESERNQCNFKPQMDLEVKEISLDSYNAQLVQLEAMLRNKELKLQESEKEKECLQHELQTIRGDLETSNLQDMQSQEISGLKDCEIDAEEKYISGPHELSTSQNDNAHLQCSLQTTMNKLNELEKICEILQAEKYELVTELNDSRSECITATRKMAEEVGKLLNEVKILNDDSGLLHGELVEDIPGGEFGEQPNEQHPVSLAPLDESNSYEHLTLSDKEVQMHFAELQEKFLSLQSEHKILHDQHCQMSSKMSELQTYVDSLKAENLVLSTNLRNFQGDLVKEMQLGLEEGLVPSLSSSCVPDSSSLSSLGDSSFYRALLEQTGDMSLLSNLEGAVSANQCSVDEVFCSSLQEENLTRKETPSAPAKGVEELESLCEVYRQSLEKLEEKMESQGIMKNKEIQELEQLLSSERQELDCLRKQYLSENEQWQQKLTSVTLEMESKLAAEKKQTEQLSLELEVARLQLQGLDLSSRSLLGIDTEDAIQGRNESCDISKEHTSETTERTPKHDVHQICDKDAQQDLNLDIEKITETGAVKPTGECSGEQSPDTNYEPPGEDKTQGSSECISELSFSGPNALVPMDFLGNQEDIHNLQLRVKETSNENLRLLHVIEDRDRKVESLLNEMKELDSKLHLQEVQLMTKIEACIELEKIVGELKKENSDLSEKLEYFSCDHQELLQRVETSEGLNSDLEMHADKSSREDIGDNVAKVNDSWKERFLDVENELSRIRSEKASIEHEALYLEADLEVVQTEKLCLEKDNENKQKVIVCLEEELSVVTSERNQLRGELDTMSKKTTALDQLSEKMKEKTQELESHQSECLHCIQVAEAEVKEKTELLQTLSSDVSELLKDKTHLQEKLQSLEKDSQALSLTKCELENQIAQLNKEKELLVKESESLQARLSESDYEKLNVSKALEAALVEKGEFALRLSSTQEEVHQLRRGIEKLRVRIEADEKKQLHIAEKLKERERENDSLKDKVENLERELQMSEENQELVILDAENSKAEVETLKTQIEEMARSLKVFELDLVTLRSEKENLTKQIQEKQGQLSELDKLLSSFKSLLEEKEQAEIQIKEESKTAVEMLQNQLKELNEAVAALCGDQEIMKATEQSLDPPIEEEHQLRNSIEKLRARLEADEKKQLCVLQQLKESEHHADLLKGRVENLERELEIARTNQEHAALEAENSKGEVETLKAKIEGMTQSLRGLELDVVTIRSEKENLTNELQKEQERISELEIINSSFENILQEKEQEKVQMKEKSSTAMEMLQTQLKELNERVAALHNDQEACKAKEQNLSSQVECLELEKAQLLQGLDEAKNNYIVLQSSVNGLIQEVEDGKQKLEKKDEEISRLKNQIQDQEQLVSKLSQVEGEHQLWKEQNLELRNLTVELEQKIQVLQSKNASLQDTLEVLQSSYKNLENELELTKMDKMSFVEKVNKMTAKETELQREMHEMAQKTAELQEELSGEKNRLAGELQLLLEEIKSSKDQLKELTLENSELKKSLDCMHKDQVEKEGKVREEIAEYQLRLHEAEKKHQALLLDTNKQYEVEIQTYREKLTSKEECLSSQKLEIDLLKSSKEELNNSLKATTQILEELKKTKMDNLKYVNQLKKENERAQGKMKLLIKSCKQLEEEKEILQKELSQLQAAQEKQKTGTVMDTKVDELTTEIKELKETLEEKTKEADEYLDKYCSLLISHEKLEKAKEMLETQVAHLCSQQSKQDSRGSPLLGPVVPGPSPIPSVTEKRLSSGQNKASGKRQRSSGIWENGRGPTPATPESFSKKSKKAVMSGIHPAEDTEGTEFEPEGLPEVVKKGFADIPTGKTSPYILRRTTMATRTSPRLAAQKLALSPLSLGKENLAESSKPTAGGSRSQKVKVAQRSPVDSGTILREPTTKSVPVNNLPERSPTDSPREGLRVKRGRLVPSPKAGLESNGSENCKVQ</t>
  </si>
  <si>
    <t>CEP78</t>
  </si>
  <si>
    <t>Q5JTW2</t>
  </si>
  <si>
    <t>&gt;sp|Q5JTW2|CEP78_HUMAN Centrosomal protein of 78 kDa OS=Homo sapiens OX=9606 GN=CEP78 PE=1 SV=1
MIDSVKLRRDSAADFFSHYEYLCALQNSVPLPAVRACLREGVLDFNADRLRGVDWAPLLSTLKINKDLPLVSIKSFFQPWLGDTGSDMNKFCRSRVPAIRYKDVTFQLCKALKGCLSISSVLKNLELNGLILRERDLTILAKGLNKSASLVHLSLANCPIGDGGLEIICQGIKSSITLKTVNFTGCNLTWQGADHMAKILKYQTMRRHEETWAESLRYRRPDLDCMAGLRRITLNCNTLIGDLGACAFADSLSEDLWLRALDLQQCGLTNEGAKALLEALETNTTLVVLDIRKNPLIDHSMMKAVIKKVLQNGRSAKSEYQWITSPSVKEPSKTAKQKRRTIILGSGHKGKATIRIGLATKKPVSSGRKHSLGKEYYAPAPLPPGVSGFLPWRTAERAKRHRGFPLIKTRDICNQLQQPGFPVTVTVESPSSSEVEEVDDSSESVHEVPEKTSIEQEALQEKLEECLKQLKEERVIRLKVDKRVSELEHENAQLRNINFSLSEALHAQSLTNMILDDEGVLGSIENSFQKFHAFLDLLKDAGLGQLATMAGIDQSDFQLLGHPQMTSTVSNPPKEEKKALEDEKPEPKQNALGQMQNIQFQKITGDARIPLPLDSFPVPVSTPEGLGTSSNNLGVPATEQRQESFEGFIARMCSPSPDATSGTGSQRKEEELSRNSRSSSEKKTKTESH</t>
  </si>
  <si>
    <t>MIDSVKLRRDSAADFFSHYEYLCALQNSVPLPAVRACLREGVLDFNADRLRGVDWAPLLSTLKINKDLPLVSIKSFFQPWLGDTGSDMNKFCRSRVPAIRYKDVTFQLCKALKGCLSISSVLKNLELNGLILRERDLTILAKGLNKSASLVHLSLANCPIGDGGLEIICQGIKSSITLKTVNFTGCNLTWQGADHMAKILKYQTMRRHEETWAESLRYRRPDLDCMAGLRRITLNCNTLIGDLGACAFADSLSEDLWLRALDLQQCGLTNEGAKALLEALETNTTLVVLDIRKNPLIDHSMMKAVIKKVLQNGRSAKSEYQWITSPSVKEPSKTAKQKRRTIILGSGHKGKATIRIGLATKKPVSSGRKHSLGKEYYAPAPLPPGVSGFLPWRTAERAKRHRGFPLIKTRDICNQLQQPGFPVTVTVESPSSSEVEEVDDSSESVHEVPEKTSIEQEALQEKLEECLKQLKEERVIRLKVDKRVSELEHENAQLRNINFSLSEALHAQSLTNMILDDEGVLGSIENSFQKFHAFLDLLKDAGLGQLATMAGIDQSDFQLLGHPQMTSTVSNPPKEEKKALEDEKPEPKQNALGQMQNIQFQKITGDARIPLPLDSFPVPVSTPEGLGTSSNNLGVPATEQRQESFEGFIARMCSPSPDATSGTGSQRKEEELSRNSRSSSEKKTKTESH</t>
  </si>
  <si>
    <t>CIT</t>
  </si>
  <si>
    <t>O14578</t>
  </si>
  <si>
    <t>&gt;sp|O14578|CTRO_HUMAN Citron Rho-interacting kinase OS=Homo sapiens OX=9606 GN=CIT PE=1 SV=2
MLKFKYGARNPLDAGAAEPIASRASRLNLFFQGKPPFMTQQQMSPLSREGILDALFVLFEECSQPALMKIKHVSNFVRKYSDTIAELQELQPSAKDFEVRSLVGCGHFAEVQVVREKATGDIYAMKVMKKKALLAQEQVSFFEEERNILSRSTSPWIPQLQYAFQDKNHLYLVMEYQPGGDLLSLLNRYEDQLDENLIQFYLAELILAVHSVHLMGYVHRDIKPENILVDRTGHIKLVDFGSAAKMNSNKMVNAKLPIGTPDYMAPEVLTVMNGDGKGTYGLDCDWWSVGVIAYEMIYGRSPFAEGTSARTFNNIMNFQRFLKFPDDPKVSSDFLDLIQSLLCGQKERLKFEGLCCHPFFSKIDWNNIRNSPPPFVPTLKSDDDTSNFDEPEKNSWVSSSPCQLSPSGFSGEELPFVGFSYSKALGILGRSESVVSGLDSPAKTSSMEKKLLIKSKELQDSQDKCHKMEQEMTRLHRRVSEVEAVLSQKEVELKASETQRSLLEQDLATYITECSSLKRSLEQARMEVSQEDDKALQLLHDIREQSRKLQEIKEQEYQAQVEEMRLMMNQLEEDLVSARRRSDLYESELRESRLAAEEFKRKATECQHKLLKAKDQGKPEVGEYAKLEKINAEQQLKIQELQEKLEKAVKASTEATELLQNIRQAKERAERELEKLQNREDSSEGIRKKLVEAEELEEKHREAQVSAQHLEVHLKQKEQHYEEKIKVLDNQIKKDLADKETLENMMQRHEEEAHEKGKILSEQKAMINAMDSKIRSLEQRIVELSEANKLAANSSLFTQRNMKAQEEMISELRQQKFYLETQAGKLEAQNRKLEEQLEKISHQDHSDKNRLLELETRLREVSLEHEEQKLELKRQLTELQLSLQERESQLTALQAARAALESQLRQAKTELEETTAEAEEEIQALTAHRDEIQRKFDALRNSCTVITDLEEQLNQLTEDNAELNNQNFYLSKQLDEASGANDEIVQLRSEVDHLRREITEREMQLTSQKQTMEALKTTCTMLEEQVMDLEALNDELLEKERQWEAWRSVLGDEKSQFECRVRELQRMLDTEKQSRARADQRITESRQVVELAVKEHKAEILALQQALKEQKLKAESLSDKLNDLEKKHAMLEMNARSLQQKLETERELKQRLLEEQAKLQQQMDLQKNHIFRLTQGLQEALDRADLLKTERSDLEYQLENIQVLYSHEKVKMEGTISQQTKLIDFLQAKMDQPAKKKKGLFSRRKEDPALPTQVPLQYNELKLALEKEKARCAELEEALQKTRIELRSAREEAAHRKATDHPHPSTPATARQQIAMSAIVRSPEHQPSAMSLLAPPSSRRKESSTPEEFSRRLKERMHHNIPHRFNVGLNMRATKCAVCLDTVHFGRQASKCLECQVMCHPKCSTCLPATCGLPAEYATHFTEAFCRDKMNSPGLQTKEPSSSLHLEGWMKVPRNNKRGQQGWDRKYIVLEGSKVLIYDNEAREAGQRPVEEFELCLPDGDVSIHGAVGASELANTAKADVPYILKMESHPHTTCWPGRTLYLLAPSFPDKQRWVTALESVVAGGRVSREKAEADAKLLGNSLLKLEGDDRLDMNCTLPFSDQVVLVGTEEGLYALNVLKNSLTHVPGIGAVFQIYIIKDLEKLLMIAGEERALCLVDVKKVKQSLAQSHLPAQPDISPNIFEAVKGCHLFGAGKIENGLCICAAMPSKVVILRYNENLSKYCIRKEIETSEPCSCIHFTNYSILIGTNKFYEIDMKQYTLEEFLDKNDHSLAPAVFAASSNSFPVSIVQVNSAGQREEYLLCFHEFGVFVDSYGRRSRTDDLKWSRLPLAFAYREPYLFVTHFNSLEVIEIQARSSAGTPARAYLDIPNPRYLGPAISSGAIYLASSYQDKLRVICCKGNLVKESGTEHHRGPSTSRSSPNKRGPPTYNEHITKRVASSPAPPEGPSHPREPSTPHRYREGRTELRRDKSPGRPLEREKSPGRMLSTRRERSPGRLFEDSSRGRLPAGAVRTPLSQVNKVWDQSSV</t>
  </si>
  <si>
    <t>MLKFKYGARNPLDAGAAEPIASRASRLNLFFQGKPPFMTQQQMSPLSREGILDALFVLFEECSQPALMKIKHVSNFVRKYSDTIAELQELQPSAKDFEVRSLVGCGHFAEVQVVREKATGDIYAMKVMKKKALLAQEQVSFFEEERNILSRSTSPWIPQLQYAFQDKNHLYLVMEYQPGGDLLSLLNRYEDQLDENLIQFYLAELILAVHSVHLMGYVHRDIKPENILVDRTGHIKLVDFGSAAKMNSNKMVNAKLPIGTPDYMAPEVLTVMNGDGKGTYGLDCDWWSVGVIAYEMIYGRSPFAEGTSARTFNNIMNFQRFLKFPDDPKVSSDFLDLIQSLLCGQKERLKFEGLCCHPFFSKIDWNNIRNSPPPFVPTLKSDDDTSNFDEPEKNSWVSSSPCQLSPSGFSGEELPFVGFSYSKALGILGRSESVVSGLDSPAKTSSMEKKLLIKSKELQDSQDKCHKMEQEMTRLHRRVSEVEAVLSQKEVELKASETQRSLLEQDLATYITECSSLKRSLEQARMEVSQEDDKALQLLHDIREQSRKLQEIKEQEYQAQVEEMRLMMNQLEEDLVSARRRSDLYESELRESRLAAEEFKRKATECQHKLLKAKDQGKPEVGEYAKLEKINAEQQLKIQELQEKLEKAVKASTEATELLQNIRQAKERAERELEKLQNREDSSEGIRKKLVEAEELEEKHREAQVSAQHLEVHLKQKEQHYEEKIKVLDNQIKKDLADKETLENMMQRHEEEAHEKGKILSEQKAMINAMDSKIRSLEQRIVELSEANKLAANSSLFTQRNMKAQEEMISELRQQKFYLETQAGKLEAQNRKLEEQLEKISHQDHSDKNRLLELETRLREVSLEHEEQKLELKRQLTELQLSLQERESQLTALQAARAALESQLRQAKTELEETTAEAEEEIQALTAHRDEIQRKFDALRNSCTVITDLEEQLNQLTEDNAELNNQNFYLSKQLDEASGANDEIVQLRSEVDHLRREITEREMQLTSQKQTMEALKTTCTMLEEQVMDLEALNDELLEKERQWEAWRSVLGDEKSQFECRVRELQRMLDTEKQSRARADQRITESRQVVELAVKEHKAEILALQQALKEQKLKAESLSDKLNDLEKKHAMLEMNARSLQQKLETERELKQRLLEEQAKLQQQMDLQKNHIFRLTQGLQEALDRADLLKTERSDLEYQLENIQVLYSHEKVKMEGTISQQTKLIDFLQAKMDQPAKKKKGLFSRRKEDPALPTQVPLQYNELKLALEKEKARCAELEEALQKTRIELRSAREEAAHRKATDHPHPSTPATARQQIAMSAIVRSPEHQPSAMSLLAPPSSRRKESSTPEEFSRRLKERMHHNIPHRFNVGLNMRATKCAVCLDTVHFGRQASKCLECQVMCHPKCSTCLPATCGLPAEYATHFTEAFCRDKMNSPGLQTKEPSSSLHLEGWMKVPRNNKRGQQGWDRKYIVLEGSKVLIYDNEAREAGQRPVEEFELCLPDGDVSIHGAVGASELANTAKADVPYILKMESHPHTTCWPGRTLYLLAPSFPDKQRWVTALESVVAGGRVSREKAEADAKLLGNSLLKLEGDDRLDMNCTLPFSDQVVLVGTEEGLYALNVLKNSLTHVPGIGAVFQIYIIKDLEKLLMIAGEERALCLVDVKKVKQSLAQSHLPAQPDISPNIFEAVKGCHLFGAGKIENGLCICAAMPSKVVILRYNENLSKYCIRKEIETSEPCSCIHFTNYSILIGTNKFYEIDMKQYTLEEFLDKNDHSLAPAVFAASSNSFPVSIVQVNSAGQREEYLLCFHEFGVFVDSYGRRSRTDDLKWSRLPLAFAYREPYLFVTHFNSLEVIEIQARSSAGTPARAYLDIPNPRYLGPAISSGAIYLASSYQDKLRVICCKGNLVKESGTEHHRGPSTSRSSPNKRGPPTYNEHITKRVASSPAPPEGPSHPREPSTPHRYREGRTELRRDKSPGRPLEREKSPGRMLSTRRERSPGRLFEDSSRGRLPAGAVRTPLSQVNKVWDQSSV</t>
  </si>
  <si>
    <t>CPEB1</t>
  </si>
  <si>
    <t>Q9BZB8</t>
  </si>
  <si>
    <t>&gt;sp|Q9BZB8|CPEB1_HUMAN Cytoplasmic polyadenylation element-binding protein 1 OS=Homo sapiens OX=9606 GN=CPEB1 PE=1 SV=1
MALSLEEEAGRIKDCWDNQEAPALSTCSNANIFRRINAILDNSLDFSRVCTTPINRGIHDHLPDFQDSEETVTSRMLFPTSAQESSRGLPDANDLCLGLQSLSLTGWDRPWSTQDSDSSAQSSTHSVLSMLHNPLGNVLGKPPLSFLPLDPLGSDLVDKFPAPSVRGSRLDTRPILDSRSSSPSDSDTSGFSSGSDHLSDLISSLRISPPLPFLSLSGGGPRDPLKMGVGSRMDQEQAALAAVTPSPTSASKRWPGASVWPSWDLLEAPKDPFSIEREARLHRQAAAVNEATCTWSGQLPPRNYKNPIYSCKVFLGGVPWDITEAGLVNTFRVFGSLSVEWPGKDGKHPRCPPKGNMPKGYVYLVFELEKSVRSLLQACSHDPLSPDGLSEYYFKMSSRRMRCKEVQVIPWVLADSNFVRSPSQRLDPSRTVFVGALHGMLNAEALAAILNDLFGGVVYAGIDTDKHKYPIGSGRVTFNNQRSYLKAVSAAFVEIKTTKFTKKVQIDPYLEDSLCHICSSQPGPFFCRDQVCFKYFCRSCWHWRHSMEGLRHHSPLMRNQKNRDSS</t>
  </si>
  <si>
    <t>MALSLEEEAGRIKDCWDNQEAPALSTCSNANIFRRINAILDNSLDFSRVCTTPINRGIHDHLPDFQDSEETVTSRMLFPTSAQESSRGLPDANDLCLGLQSLSLTGWDRPWSTQDSDSSAQSSTHSVLSMLHNPLGNVLGKPPLSFLPLDPLGSDLVDKFPAPSVRGSRLDTRPILDSRSSSPSDSDTSGFSSGSDHLSDLISSLRISPPLPFLSLSGGGPRDPLKMGVGSRMDQEQAALAAVTPSPTSASKRWPGASVWPSWDLLEAPKDPFSIEREARLHRQAAAVNEATCTWSGQLPPRNYKNPIYSCKVFLGGVPWDITEAGLVNTFRVFGSLSVEWPGKDGKHPRCPPKGNMPKGYVYLVFELEKSVRSLLQACSHDPLSPDGLSEYYFKMSSRRMRCKEVQVIPWVLADSNFVRSPSQRLDPSRTVFVGALHGMLNAEALAAILNDLFGGVVYAGIDTDKHKYPIGSGRVTFNNQRSYLKAVSAAFVEIKTTKFTKKVQIDPYLEDSLCHICSSQPGPFFCRDQVCFKYFCRSCWHWRHSMEGLRHHSPLMRNQKNRDSS</t>
  </si>
  <si>
    <t>CRYAB</t>
  </si>
  <si>
    <t>P02511</t>
  </si>
  <si>
    <t>&gt;sp|P02511|CRYAB_HUMAN Alpha-crystallin B chain OS=Homo sapiens OX=9606 GN=CRYAB PE=1 SV=2
MDIAIHHPWIRRPFFPFHSPSRLFDQFFGEHLLESDLFPTSTSLSPFYLRPPSFLRAPSWFDTGLSEMRLEKDRFSVNLDVKHFSPEELKVKVLGDVIEVHGKHEERQDEHGFISREFHRKYRIPADVDPLTITSSLSSDGVLTVNGPRKQVSGPERTIPITREEKPAVTAAPKK</t>
  </si>
  <si>
    <t>MDIAIHHPWIRRPFFPFHSPSRLFDQFFGEHLLESDLFPTSTSLSPFYLRPPSFLRAPSWFDTGLSEMRLEKDRFSVNLDVKHFSPEELKVKVLGDVIEVHGKHEERQDEHGFISREFHRKYRIPADVDPLTITSSLSSDGVLTVNGPRKQVSGPERTIPITREEKPAVTAAPKK</t>
  </si>
  <si>
    <t>CRYBG1</t>
  </si>
  <si>
    <t>Q9Y4K1</t>
  </si>
  <si>
    <t>&gt;sp|Q9Y4K1|CRBG1_HUMAN Beta/gamma crystallin domain-containing protein 1 OS=Homo sapiens OX=9606 GN=CRYBG1 PE=1 SV=3
MEKRSSGRRSGRRRGSQKSTDSPGADAELPESAARDDAVFDDEVAPNAASDNASAEKKVKSPRAALDGGVASAASPESKPSPGTKGQLRGESDRSKQPPPASSPTKRKGRSRALEAVPAPPASGPRAPAKESPPKRVPDPSPVTKGTAAESGEEAARAIPRELPVKSSSLLPEIKPEHKRGPLPNHFNGRAEGGRSRELGRAAGAPGASDADGLKPRNHFGVGRSTVTTKVTLPAKPKHVELNLKTPKNLDSLGNEHNPFSQPVHKGNTATKISLFENKRTNSSPRHTDIRGQRNTPASSKTFVGRAKLNLAKKAKEMEQPEKKVMPNSPQNGVLVKETAIETKVTVSEEEILPATRGMNGDSSENQALGPQPNQDDKADVQTDAGCLSEPVASALIPVKDHKLLEKEDSEAADSKSLVLENVTDTAQDIPTTVDTKDLPPTAMPKPQHTFSDSQSPAESSPGPSLSLSAPAPGDVPKDTCVQSPISSFPCTDLKVSENHKGCVLPVSRQNNEKMPLLELGGETTPPLSTERSPEAVGSECPSRVLVQVRSFVLPVESTQDVSSQVIPESSEVREVQLPTCHSNEPEVVSVASCAPPQEEVLGNEHSHCTAELAAKSGPQVIPPASEKTLPIQAQSQGSRTPLMAESSPTNSPSSGNHLATPQRPDQTVTNGQDSPASLLNISAGSDDSVFDSSSDMEKFTEIIKQMDSAVCMPMKRKKARMPNSPAPHFAMPPIHEDHLEKVFDPKVFTFGLGKKKESQPEMSPALHLMQNLDTKSKLRPKRASAEQSVLFKSLHTNTNGNSEPLVMPEINDKENRDVTNGGIKRSRLEKSALFSSLLSSLPQDKIFSPSVTSVNTMTTAFSTSQNGSLSQSSVSQPTTEGAPPCGLNKEQSNLLPDNSLKVFNFNSSSTSHSSLKSPSHMEKYPQKEKTKEDLDSRSNLHLPETKFSELSKLKNDDMEKANHIESVIKSNLPNCANSDTDFMGLFKSSRYDPSISFSGMSLSDTMTLRGSVQNKLNPRPGKVVIYSEPDVSEKCIEVFSDIQDCSSWSLSPVILIKVVRGCWILYEQPNFEGHSIPLEEGELELSGLWGIEDILERHEEAESDKPVVIGSIRHVVQDYRVSHIDLFTEPEGLGILSSYFDDTEEMQGFGVMQKTCSMKVHWGTWLIYEEPGFQGVPFILEPGEYPDLSFWDTEEAYIGSMRPLKMGGRKVEFPTDPKVVVYEKPFFEGKCVELETGMCSFVMEGGETEEATGDDHLPFTSVGSMKVLRGIWVAYEKPGFTGHQYLLEEGEYRDWKAWGGYNGELQSLRPILGDFSNAHMIMYSEKNFGSKGSSIDVLGIVANLKETGYGVKTQSINVLSGVWVAYENPDFTGEQYILDKGFYTSFEDWGGKNCKISSVQPICLDSFTGPRRRNQIHLFSEPQFQGHSQSFEETTSQIDDSFSTKSCRVSGGSWVVYDGENFTGNQYVLEEGHYPCLSAMGCPPGATFKSLRFIDVEFSEPTIILFEREDFKGKKIELNAETVNLRSLGFNTQIRSVQVIGGIWVTYEYGSYRGRQFLLSPAEVPNWYEFSGCRQIGSLRPFVQKRIYFRLRNKATGLFMSTNGNLEDLKLLRIQVMEDVGADDQIWIYQEGCIKCRIAEDCCLTIVGSLVTSGSKLGLALDQNADSQFWSLKSDGRIYSKLKPNLVLDIKGGTQYDQNHIILNTVSKEKFTQVWEAMVLYT</t>
  </si>
  <si>
    <t>MEKRSSGRRSGRRRGSQKSTDSPGADAELPESAARDDAVFDDEVAPNAASDNASAEKKVKSPRAALDGGVASAASPESKPSPGTKGQLRGESDRSKQPPPASSPTKRKGRSRALEAVPAPPASGPRAPAKESPPKRVPDPSPVTKGTAAESGEEAARAIPRELPVKSSSLLPEIKPEHKRGPLPNHFNGRAEGGRSRELGRAAGAPGASDADGLKPRNHFGVGRSTVTTKVTLPAKPKHVELNLKTPKNLDSLGNEHNPFSQPVHKGNTATKISLFENKRTNSSPRHTDIRGQRNTPASSKTFVGRAKLNLAKKAKEMEQPEKKVMPNSPQNGVLVKETAIETKVTVSEEEILPATRGMNGDSSENQALGPQPNQDDKADVQTDAGCLSEPVASALIPVKDHKLLEKEDSEAADSKSLVLENVTDTAQDIPTTVDTKDLPPTAMPKPQHTFSDSQSPAESSPGPSLSLSAPAPGDVPKDTCVQSPISSFPCTDLKVSENHKGCVLPVSRQNNEKMPLLELGGETTPPLSTERSPEAVGSECPSRVLVQVRSFVLPVESTQDVSSQVIPESSEVREVQLPTCHSNEPEVVSVASCAPPQEEVLGNEHSHCTAELAAKSGPQVIPPASEKTLPIQAQSQGSRTPLMAESSPTNSPSSGNHLATPQRPDQTVTNGQDSPASLLNISAGSDDSVFDSSSDMEKFTEIIKQMDSAVCMPMKRKKARMPNSPAPHFAMPPIHEDHLEKVFDPKVFTFGLGKKKESQPEMSPALHLMQNLDTKSKLRPKRASAEQSVLFKSLHTNTNGNSEPLVMPEINDKENRDVTNGGIKRSRLEKSALFSSLLSSLPQDKIFSPSVTSVNTMTTAFSTSQNGSLSQSSVSQPTTEGAPPCGLNKEQSNLLPDNSLKVFNFNSSSTSHSSLKSPSHMEKYPQKEKTKEDLDSRSNLHLPETKFSELSKLKNDDMEKANHIESVIKSNLPNCANSDTDFMGLFKSSRYDPSISFSGMSLSDTMTLRGSVQNKLNPRPGKVVIYSEPDVSEKCIEVFSDIQDCSSWSLSPVILIKVVRGCWILYEQPNFEGHSIPLEEGELELSGLWGIEDILERHEEAESDKPVVIGSIRHVVQDYRVSHIDLFTEPEGLGILSSYFDDTEEMQGFGVMQKTCSMKVHWGTWLIYEEPGFQGVPFILEPGEYPDLSFWDTEEAYIGSMRPLKMGGRKVEFPTDPKVVVYEKPFFEGKCVELETGMCSFVMEGGETEEATGDDHLPFTSVGSMKVLRGIWVAYEKPGFTGHQYLLEEGEYRDWKAWGGYNGELQSLRPILGDFSNAHMIMYSEKNFGSKGSSIDVLGIVANLKETGYGVKTQSINVLSGVWVAYENPDFTGEQYILDKGFYTSFEDWGGKNCKISSVQPICLDSFTGPRRRNQIHLFSEPQFQGHSQSFEETTSQIDDSFSTKSCRVSGGSWVVYDGENFTGNQYVLEEGHYPCLSAMGCPPGATFKSLRFIDVEFSEPTIILFEREDFKGKKIELNAETVNLRSLGFNTQIRSVQVIGGIWVTYEYGSYRGRQFLLSPAEVPNWYEFSGCRQIGSLRPFVQKRIYFRLRNKATGLFMSTNGNLEDLKLLRIQVMEDVGADDQIWIYQEGCIKCRIAEDCCLTIVGSLVTSGSKLGLALDQNADSQFWSLKSDGRIYSKLKPNLVLDIKGGTQYDQNHIILNTVSKEKFTQVWEAMVLYT</t>
  </si>
  <si>
    <t>CSE1L</t>
  </si>
  <si>
    <t>P55060</t>
  </si>
  <si>
    <t>&gt;sp|P55060|XPO2_HUMAN Exportin-2 OS=Homo sapiens OX=9606 GN=CSE1L PE=1 SV=3
MELSDANLQTLTEYLKKTLDPDPAIRRPAEKFLESVEGNQNYPLLLLTLLEKSQDNVIKVCASVTFKNYIKRNWRIVEDEPNKICEADRVAIKANIVHLMLSSPEQIQKQLSDAISIIGREDFPQKWPDLLTEMVNRFQSGDFHVINGVLRTAHSLFKRYRHEFKSNELWTEIKLVLDAFALPLTNLFKATIELCSTHANDASALRILFSSLILISKLFYSLNFQDLPEFFEDNMETWMNNFHTLLTLDNKLLQTDDEEEAGLLELLKSQICDNAALYAQKYDEEFQRYLPRFVTAIWNLLVTTGQEVKYDLLVSNAIQFLASVCERPHYKNLFEDQNTLTSICEKVIVPNMEFRAADEEAFEDNSEEYIRRDLEGSDIDTRRRAACDLVRGLCKFFEGPVTGIFSGYVNSMLQEYAKNPSVNWKHKDAAIYLVTSLASKAQTQKHGITQANELVNLTEFFVNHILPDLKSANVNEFPVLKADGIKYIMIFRNQVPKEHLLVSIPLLINHLQAESIVVHTYAAHALERLFTMRGPNNATLFTAAEIAPFVEILLTNLFKALTLPGSSENEYIMKAIMRSFSLLQEAIIPYIPTLITQLTQKLLAVSKNPSKPHFNHYMFEAICLSIRITCKANPAAVVNFEEALFLVFTEILQNDVQEFIPYVFQVMSLLLETHKNDIPSSYMALFPHLLQPVLWERTGNIPALVRLLQAFLERGSNTIASAAADKIPGLLGVFQKLIASKANDHQGFYLLNSIIEHMPPESVDQYRKQIFILLFQRLQNSKTTKFIKSFLVFINLYCIKYGALALQEIFDGIQPKMFGMVLEKIIIPEIQKVSGNVEKKICAVGITKLLTECPPMMDTEYTKLWTPLLQSLIGLFELPEDDTIPDEEHFIDIEDTPGYQTAFSQLAFAGKKEHDPVGQMVNNPKIHLAQSLHKLSTACPGRVPSMVSTSLNAEALQYLQGYLQAASVTLL</t>
  </si>
  <si>
    <t>MELSDANLQTLTEYLKKTLDPDPAIRRPAEKFLESVEGNQNYPLLLLTLLEKSQDNVIKVCASVTFKNYIKRNWRIVEDEPNKICEADRVAIKANIVHLMLSSPEQIQKQLSDAISIIGREDFPQKWPDLLTEMVNRFQSGDFHVINGVLRTAHSLFKRYRHEFKSNELWTEIKLVLDAFALPLTNLFKATIELCSTHANDASALRILFSSLILISKLFYSLNFQDLPEFFEDNMETWMNNFHTLLTLDNKLLQTDDEEEAGLLELLKSQICDNAALYAQKYDEEFQRYLPRFVTAIWNLLVTTGQEVKYDLLVSNAIQFLASVCERPHYKNLFEDQNTLTSICEKVIVPNMEFRAADEEAFEDNSEEYIRRDLEGSDIDTRRRAACDLVRGLCKFFEGPVTGIFSGYVNSMLQEYAKNPSVNWKHKDAAIYLVTSLASKAQTQKHGITQANELVNLTEFFVNHILPDLKSANVNEFPVLKADGIKYIMIFRNQVPKEHLLVSIPLLINHLQAESIVVHTYAAHALERLFTMRGPNNATLFTAAEIAPFVEILLTNLFKALTLPGSSENEYIMKAIMRSFSLLQEAIIPYIPTLITQLTQKLLAVSKNPSKPHFNHYMFEAICLSIRITCKANPAAVVNFEEALFLVFTEILQNDVQEFIPYVFQVMSLLLETHKNDIPSSYMALFPHLLQPVLWERTGNIPALVRLLQAFLERGSNTIASAAADKIPGLLGVFQKLIASKANDHQGFYLLNSIIEHMPPESVDQYRKQIFILLFQRLQNSKTTKFIKSFLVFINLYCIKYGALALQEIFDGIQPKMFGMVLEKIIIPEIQKVSGNVEKKICAVGITKLLTECPPMMDTEYTKLWTPLLQSLIGLFELPEDDTIPDEEHFIDIEDTPGYQTAFSQLAFAGKKEHDPVGQMVNNPKIHLAQSLHKLSTACPGRVPSMVSTSLNAEALQYLQGYLQAASVTLL</t>
  </si>
  <si>
    <t>CSNK2A1</t>
  </si>
  <si>
    <t>P68400</t>
  </si>
  <si>
    <t>&gt;sp|P68400|CSK21_HUMAN Casein kinase II subunit alpha OS=Homo sapiens OX=9606 GN=CSNK2A1 PE=1 SV=1
MSGPVPSRARVYTDVNTHRPREYWDYESHVVEWGNQDDYQLVRKLGRGKYSEVFEAINITNNEKVVVKILKPVKKKKIKREIKILENLRGGPNIITLADIVKDPVSRTPALVFEHVNNTDFKQLYQTLTDYDIRFYMYEILKALDYCHSMGIMHRDVKPHNVMIDHEHRKLRLIDWGLAEFYHPGQEYNVRVASRYFKGPELLVDYQMYDYSLDMWSLGCMLASMIFRKEPFFHGHDNYDQLVRIAKVLGTEDLYDYIDKYNIELDPRFNDILGRHSRKRWERFVHSENQHLVSPEALDFLDKLLRYDHQSRLTAREAMEHPYFYTVVKDQARMGSSSMPGGSTPVSSANMMSGISSVPTPSPLGPLAGSPVIAAANPLGMPVPAAAGAQQ</t>
  </si>
  <si>
    <t>MSGPVPSRARVYTDVNTHRPREYWDYESHVVEWGNQDDYQLVRKLGRGKYSEVFEAINITNNEKVVVKILKPVKKKKIKREIKILENLRGGPNIITLADIVKDPVSRTPALVFEHVNNTDFKQLYQTLTDYDIRFYMYEILKALDYCHSMGIMHRDVKPHNVMIDHEHRKLRLIDWGLAEFYHPGQEYNVRVASRYFKGPELLVDYQMYDYSLDMWSLGCMLASMIFRKEPFFHGHDNYDQLVRIAKVLGTEDLYDYIDKYNIELDPRFNDILGRHSRKRWERFVHSENQHLVSPEALDFLDKLLRYDHQSRLTAREAMEHPYFYTVVKDQARMGSSSMPGGSTPVSSANMMSGISSVPTPSPLGPLAGSPVIAAANPLGMPVPAAAGAQQ</t>
  </si>
  <si>
    <t>DAZAP1</t>
  </si>
  <si>
    <t>Q96EP5</t>
  </si>
  <si>
    <t>&gt;sp|Q96EP5|DAZP1_HUMAN DAZ-associated protein 1 OS=Homo sapiens OX=9606 GN=DAZAP1 PE=1 SV=1
MNNSGADEIGKLFVGGLDWSTTQETLRSYFSQYGEVVDCVIMKDKTTNQSRGFGFVKFKDPNCVGTVLASRPHTLDGRNIDPKPCTPRGMQPERTRPKEGWQKGPRSDNSKSNKIFVGGIPHNCGETELREYFKKFGVVTEVVMIYDAEKQRPRGFGFITFEDEQSVDQAVNMHFHDIMGKKVEVKRAEPRDSKSQAPGQPGASQWGSRVVPNAANGWAGQPPPTWQQGYGPQGMWVPAGQAIGGYGPPPAGRGAPPPPPPFTSYIVSTPPGGFPPPQGFPQGYGAPPQFSFGYGPPPPPPDQFAPPGVPPPPATPGAAPLAFPPPPSQAAPDMSKPPTAQPDFPYGQYAGYGQDLSGFGQGFSDPSQQPPSYGGPSVPGSGGPPAGGSGFGRGQNHNVQGFHPYRR</t>
  </si>
  <si>
    <t>MNNSGADEIGKLFVGGLDWSTTQETLRSYFSQYGEVVDCVIMKDKTTNQSRGFGFVKFKDPNCVGTVLASRPHTLDGRNIDPKPCTPRGMQPERTRPKEGWQKGPRSDNSKSNKIFVGGIPHNCGETELREYFKKFGVVTEVVMIYDAEKQRPRGFGFITFEDEQSVDQAVNMHFHDIMGKKVEVKRAEPRDSKSQAPGQPGASQWGSRVVPNAANGWAGQPPPTWQQGYGPQGMWVPAGQAIGGYGPPPAGRGAPPPPPPFTSYIVSTPPGGFPPPQGFPQGYGAPPQFSFGYGPPPPPPDQFAPPGVPPPPATPGAAPLAFPPPPSQAAPDMSKPPTAQPDFPYGQYAGYGQDLSGFGQGFSDPSQQPPSYGGPSVPGSGGPPAGGSGFGRGQNHNVQGFHPYRR</t>
  </si>
  <si>
    <t>DDX11</t>
  </si>
  <si>
    <t>Q96FC9</t>
  </si>
  <si>
    <t>&gt;sp|Q96FC9|DDX11_HUMAN ATP-dependent DNA helicase DDX11 OS=Homo sapiens OX=9606 GN=DDX11 PE=1 SV=1
MANETQKVGAIHFPFPFTPYSIQEDFMAELYRVLEAGKIGIFESPTGTGKSLSLICGALSWLRDFEQKKREEEARLLETGTGPLHDEKDESLCLSSSCEGAAGTPRPAGEPAWVTQFVQKKEERDLVDRLKAEQARRKQREERLQQLQHRVQLKYAAKRLRQEEEERENLLRLSREMLETGPEAERLEQLESGEEELVLAEYESDEEKKVASRVDEDEDDLEEEHITKIYYCSRTHSQLAQFVHEVKKSPFGKDVRLVSLGSRQNLCVNEDVKSLGSVQLINDRCVDMQRSRHEKKKGAEEEKPKRRRQEKQAACPFYNHEQMGLLRDEALAEVKDMEQLLALGKEARACPYYGSRLAIPAAQLVVLPYQMLLHAATRQAAGIRLQDQVVIIDEAHNLIDTITGMHSVEVSGSQLCQAHSQLLQYVERYGKRLKAKNLMYLKQILYLLEKFVAVLGGNIKQNPNTQSLSQTGTELKTINDFLFQSQIDNINLFKVQRYCEKSMISRKLFGFTERYGAVFSSREQPKLAGFQQFLQSLQPRTTEALAAPADESQASTLRPASPLMHIQGFLAALTTANQDGRVILSRQGSLSQSTLKFLLLNPAVHFAQVVKECRAVVIAGGTMQPVSDFRQQLLACAGVEAERVVEFSCGHVIPPDNILPLVICSGISNQPLEFTFQKRELPQMMDEVGRILCNLCGVVPGGVVCFFPSYEYLRQVHAHWEKGGLLGRLAARKKIFQEPKSAHQVEQVLLAYSRCIQACGQERGQVTGALLLSVVGGKMSEGINFSDNLGRCVVMVGMPFPNIRSAELQEKMAYLDQTLSPRPGTPREGSGGEPVHEGRQPVHRQGHQAPEGFCQRSAPGPAICPAPCPGQAAGLDPSPCGGQSYLWPRHCCCAEVSPGEVGLFLMGNHTTAWRRALPLSCPLETVFVVGVVCGDPVTKVKPRRRVWSPECCQDPGTGVSSRRRKWGNPE</t>
  </si>
  <si>
    <t>MANETQKVGAIHFPFPFTPYSIQEDFMAELYRVLEAGKIGIFESPTGTGKSLSLICGALSWLRDFEQKKREEEARLLETGTGPLHDEKDESLCLSSSCEGAAGTPRPAGEPAWVTQFVQKKEERDLVDRLKAEQARRKQREERLQQLQHRVQLKYAAKRLRQEEEERENLLRLSREMLETGPEAERLEQLESGEEELVLAEYESDEEKKVASRVDEDEDDLEEEHITKIYYCSRTHSQLAQFVHEVKKSPFGKDVRLVSLGSRQNLCVNEDVKSLGSVQLINDRCVDMQRSRHEKKKGAEEEKPKRRRQEKQAACPFYNHEQMGLLRDEALAEVKDMEQLLALGKEARACPYYGSRLAIPAAQLVVLPYQMLLHAATRQAAGIRLQDQVVIIDEAHNLIDTITGMHSVEVSGSQLCQAHSQLLQYVERYGKRLKAKNLMYLKQILYLLEKFVAVLGGNIKQNPNTQSLSQTGTELKTINDFLFQSQIDNINLFKVQRYCEKSMISRKLFGFTERYGAVFSSREQPKLAGFQQFLQSLQPRTTEALAAPADESQASTLRPASPLMHIQGFLAALTTANQDGRVILSRQGSLSQSTLKFLLLNPAVHFAQVVKECRAVVIAGGTMQPVSDFRQQLLACAGVEAERVVEFSCGHVIPPDNILPLVICSGISNQPLEFTFQKRELPQMMDEVGRILCNLCGVVPGGVVCFFPSYEYLRQVHAHWEKGGLLGRLAARKKIFQEPKSAHQVEQVLLAYSRCIQACGQERGQVTGALLLSVVGGKMSEGINFSDNLGRCVVMVGMPFPNIRSAELQEKMAYLDQTLSPRPGTPREGSGGEPVHEGRQPVHRQGHQAPEGFCQRSAPGPAICPAPCPGQAAGLDPSPCGGQSYLWPRHCCCAEVSPGEVGLFLMGNHTTAWRRALPLSCPLETVFVVGVVCGDPVTKVKPRRRVWSPECCQDPGTGVSSRRRKWGNPE</t>
  </si>
  <si>
    <t>DDX58</t>
  </si>
  <si>
    <t>Q0P5N6</t>
  </si>
  <si>
    <t>&gt;sp|Q0P5N6|ARL16_HUMAN ADP-ribosylation factor-like protein 16 OS=Homo sapiens OX=9606 GN=ARL16 PE=1 SV=1
MRVAGGRALSRGAELRVPGGAKHGMCLLLGATGVGKTLLVKRLQEVSSRDGKGDLGEPPPTRPTVGTNLTDIVAQRKITIRELGGCMGPIWSSYYGNCRSLLFVMDASDPTQLSASCVQLLGLLSAEQLAEASVLILFNKIDLPCYMSTEEMKSLIRLPDIIACAKQNITTAEISAREGTGLAGVLAWLQATHRAND</t>
  </si>
  <si>
    <t>MRVAGGRALSRGAELRVPGGAKHGMCLLLGATGVGKTLLVKRLQEVSSRDGKGDLGEPPPTRPTVGTNLTDIVAQRKITIRELGGCMGPIWSSYYGNCRSLLFVMDASDPTQLSASCVQLLGLLSAEQLAEASVLILFNKIDLPCYMSTEEMKSLIRLPDIIACAKQNITTAEISAREGTGLAGVLAWLQATHRAND</t>
  </si>
  <si>
    <t>DERA</t>
  </si>
  <si>
    <t>Q9Y315</t>
  </si>
  <si>
    <t>&gt;sp|Q9Y315|DEOC_HUMAN Deoxyribose-phosphate aldolase OS=Homo sapiens OX=9606 GN=DERA PE=1 SV=2
MSAHNRGTELDLSWISKIQVNHPAVLRRAEQIQARRTVKKEWQAAWLLKAVTFIDLTTLSGDDTSSNIQRLCYKAKYPIREDLLKALNMHDKGITTAAVCVYPARVCDAVKALKAAGCNIPVASVAAGFPAGQTHLKTRLEEIRLAVEDGATEIDVVINRSLVLTGQWEALYDEIRQFRKACGEAHLKTILATGELGTLTNVYKASMIAMMAGSDFIKTSTGKETVNATFPVAIVMLRAIRDFFWKTGNKIGFKPAGGIRSAKDSLAWLSLVKEELGDEWLKPELFRIGASTLLSDIERQIYHHVTGRYAAYHDLPMS</t>
  </si>
  <si>
    <t>MSAHNRGTELDLSWISKIQVNHPAVLRRAEQIQARRTVKKEWQAAWLLKAVTFIDLTTLSGDDTSSNIQRLCYKAKYPIREDLLKALNMHDKGITTAAVCVYPARVCDAVKALKAAGCNIPVASVAAGFPAGQTHLKTRLEEIRLAVEDGATEIDVVINRSLVLTGQWEALYDEIRQFRKACGEAHLKTILATGELGTLTNVYKASMIAMMAGSDFIKTSTGKETVNATFPVAIVMLRAIRDFFWKTGNKIGFKPAGGIRSAKDSLAWLSLVKEELGDEWLKPELFRIGASTLLSDIERQIYHHVTGRYAAYHDLPMS</t>
  </si>
  <si>
    <t>DGCR8</t>
  </si>
  <si>
    <t>Q8WYQ5</t>
  </si>
  <si>
    <t>&gt;sp|Q8WYQ5|DGCR8_HUMAN Microprocessor complex subunit DGCR8 OS=Homo sapiens OX=9606 GN=DGCR8 PE=1 SV=1
METDESPSPLPCGPAGEAVMESRARPFQALPREQSPPPPLQTSSGAEVMDVGSGGDGQSELPAEDPFNFYGASLLSKGSFSKGRLLIDPNCSGHSPRTARHAPAVRKFSPDLKLLKDVKISVSFTESCRSKDRKVLYTGAERDVRAECGLLLSPVSGDVHACPFGGSVGDGVGIGGESADKKDEENELDQEKRVEYAVLDELEDFTDNLELDEEGAGGFTAKAIVQRDRVDEEALNFPYEDDFDNDVDALLEEGLCAPKKRRTEEKYGGDSDHPSDGETSVQPMMTKIKTVLKSRGRPPTEPLPDGWIMTFHNSGVPVYLHRESRVVTWSRPYFLGTGSIRKHDPPLSSIPCLHYKKMKDNEEREQSSDLTPSGDVSPVKPLSRSAELEFPLDEPDSMGADPGPPDEKDPLGAEAAPGALGQVKAKVEVCKDESVDLEEFRSYLEKRFDFEQVTVKKFRTWAERRQFNREMKRKQAESERPILPANQKLITLSVQDAPTKKEFVINPNGKSEVCILHEYMQRVLKVRPVYNFFECENPSEPFGASVTIDGVTYGSGTASSKKLAKNKAARATLEILIPDFVKQTSEEKPKDSEELEYFNHISIEDSRVYELTSKAGLLSPYQILHECLKRNHGMGDTSIKFEVVPGKNQKSEYVMACGKHTVRGWCKNKRVGKQLASQKILQLLHPHVKNWGSLLRMYGRESSKMVKQETSDKSVIELQQYAKKNKPNLHILSKLQEEMKRLAEEREETRKKPKMSIVASAQPGGEPLCTVDV</t>
  </si>
  <si>
    <t>METDESPSPLPCGPAGEAVMESRARPFQALPREQSPPPPLQTSSGAEVMDVGSGGDGQSELPAEDPFNFYGASLLSKGSFSKGRLLIDPNCSGHSPRTARHAPAVRKFSPDLKLLKDVKISVSFTESCRSKDRKVLYTGAERDVRAECGLLLSPVSGDVHACPFGGSVGDGVGIGGESADKKDEENELDQEKRVEYAVLDELEDFTDNLELDEEGAGGFTAKAIVQRDRVDEEALNFPYEDDFDNDVDALLEEGLCAPKKRRTEEKYGGDSDHPSDGETSVQPMMTKIKTVLKSRGRPPTEPLPDGWIMTFHNSGVPVYLHRESRVVTWSRPYFLGTGSIRKHDPPLSSIPCLHYKKMKDNEEREQSSDLTPSGDVSPVKPLSRSAELEFPLDEPDSMGADPGPPDEKDPLGAEAAPGALGQVKAKVEVCKDESVDLEEFRSYLEKRFDFEQVTVKKFRTWAERRQFNREMKRKQAESERPILPANQKLITLSVQDAPTKKEFVINPNGKSEVCILHEYMQRVLKVRPVYNFFECENPSEPFGASVTIDGVTYGSGTASSKKLAKNKAARATLEILIPDFVKQTSEEKPKDSEELEYFNHISIEDSRVYELTSKAGLLSPYQILHECLKRNHGMGDTSIKFEVVPGKNQKSEYVMACGKHTVRGWCKNKRVGKQLASQKILQLLHPHVKNWGSLLRMYGRESSKMVKQETSDKSVIELQQYAKKNKPNLHILSKLQEEMKRLAEEREETRKKPKMSIVASAQPGGEPLCTVDV</t>
  </si>
  <si>
    <t>DIDO1</t>
  </si>
  <si>
    <t>Q9BTC0</t>
  </si>
  <si>
    <t>&gt;sp|Q9BTC0|DIDO1_HUMAN Death-inducer obliterator 1 OS=Homo sapiens OX=9606 GN=DIDO1 PE=1 SV=5
MDDKGDPSNEEAPKAIKPTSKEFRKTWGFRRTTIAKREGAGDAEADPLEPPPPQQQLGLSLRRSGRQPKRTERVEQFLTIARRRGRRSMPVSLEDSGEPTSCPATDAETASEGSVESASETRSGPQSASTAVKERPASSEKVKGGDDHDDTSDSDSDGLTLKELQNRLRRKREQEPTERPLKGIQSRLRKKRREEGPAETVGSEASDTVEGVLPSKQEPENDQGVVSQAGKDDRESKLEGKAAQDIKDEEPGDLGRPKPECEGYDPNALYCICRQPHNNRFMICCDRCEEWFHGDCVGISEARGRLLERNGEDYICPNCTILQVQDETHSETADQQEAKWRPGDADGTDCTSIGTIEQKSSEDQGIKGRIEKAANPSGKKKLKIFQPVIEAPGASKCIGPGCCHVAQPDSVYCSNDCILKHAAATMKFLSSGKEQKPKPKEKMKMKPEKPSLPKCGAQAGIKISSVHKRPAPEKKETTVKKAVVVPARSEALGKEAACESSTPSWASDHNYNAVKPEKTAAPSPSLLYKSTKEDRRSEEKAAAMAASKKTAPPGSAVGKQPAPRNLVPKKSSFANVAAATPAIKKPPSGFKGTIPKRPWLSATPSSGASAARQAGPAPAAATAASKKFPGSAALVGAVRKPVVPSVPMASPAPGRLGAMSAAPSQPNSQIRQNIRRSLKEILWKRVNDSDDLIMTENEVGKIALHIEKEMFNLFQVTDNRYKSKYRSIMFNLKDPKNQGLFHRVLREEISLAKLVRLKPEELVSKELSTWKERPARSVMESRTKLHNESKKTAPRQEAIPDLEDSPPVSDSEEQQESARAVPEKSTAPLLDVFSSMLKDTTSQHRAHLFDLNCKICTGQVPSAEDEPAPKKQKLSASVKKEDLKSKHDSSAPDPAPDSADEVMPEAVPEVASEPGLESASHPNVDRTYFPGPPGDGHPEPSPLEDLSPCPASCGSGVVTTVTVSGRDPRTAPSSSCTAVASAASRPDSTHMVEARQDVPKPVLTSVMVPKSILAKPSSSPDPRYLSVPPSPNISTSESRSPPEGDTTLFLSRLSTIWKGFINMQSVAKFVTKAYPVSGCFDYLSEDLPDTIHIGGRIAPKTVWDYVGKLKSSVSKELCLIRFHPATEEEEVAYISLYSYFSSRGRFGVVANNNRHVKDLYLIPLSAQDPVPSKLLPFEGPGLESPRPNIILGLVICQKIKRPANSGELDKMDEKRTRLQPEEADVPAYPKVATVPQSEKKPSKYPLCSADAAVSTTPPGSPPPPPPLPEPPVLKVLSSLKPAAPSPATAATTAAAASTAASSTASSASKTASPLEHILQTLFGKKKSFDPSAREPPGSTAGLPQEPKTTAEDGVPAPPLLDPIVQQFGQFSKDKALEEEEDDRPYDPEEEYDPERAFDTQLVERGRRHEVERAPEAAAAEREEVAYDPEDETILEEAKVTVDDLPNRMCADVRRNSVERPAEPVAGAATPSLVEQQKMLEELNKQIEEQKRQLEEQEEALRQQRAAVGVSMAHFSVSDALMSPPPKSSLPKAELFQQEQQSADKPASLPPASQASNHRDPRQARRLATETGEGEGEPLSRLSARGAQGALPERDASRGGLVGQAPMPVPEEKEPASSPWASGEKPPAGSEQDGWKAEPGEGTRPATVGDSSARPARRVLLPTPPCGALQPGFPLQHDGERDPFTCPGFASQDKALGSAQYEDPRNLHSAGRSSSPAGETEGDREPQARPGEGTAPLPPPGQKVGGSQPPFQGQREPGPHALGMSGLHGPNFPGPRGPAPPFPEENIASNDGPRGPPPARFGAQKGPIPSLFSGQHGPPPYGDSRGPSPSYLGGPRGVAPSQFEERKDPHGEKREFQDAPYNEVTGAPAQFEGTEQAPFLGSRGGAPFQFGGQRRPLLSQLKGPRGGPPPSQFGGQRGPPPGHFVGPRGPHPSQFETARGPHPNQFEGPRGQAPNFMPGPRGIQPQQFEDQRVHSPPRFTNQRAPAPLQFGGLRGSAPFSEKNEQTPSRFHFQGQAPQVMKPGPRPLLELPSHPPQHRKDRWEEAGPPSALSSSAPGQGPEADGQWASADFREGKGHEYRNQTFEGRQRERFDVGPKEKPLEEPDAQGRASEDRRRERERGRNWSRERDWDRPREWDRHRDKDSSRDWDRNRERSANRDREREADRGKEWDRSRERSRNRERERDRRRDRDRSRSRERDRDKARDRERGRDRKDRSKSKESARDPKPEASRASDAGTASQA</t>
  </si>
  <si>
    <t>MDDKGDPSNEEAPKAIKPTSKEFRKTWGFRRTTIAKREGAGDAEADPLEPPPPQQQLGLSLRRSGRQPKRTERVEQFLTIARRRGRRSMPVSLEDSGEPTSCPATDAETASEGSVESASETRSGPQSASTAVKERPASSEKVKGGDDHDDTSDSDSDGLTLKELQNRLRRKREQEPTERPLKGIQSRLRKKRREEGPAETVGSEASDTVEGVLPSKQEPENDQGVVSQAGKDDRESKLEGKAAQDIKDEEPGDLGRPKPECEGYDPNALYCICRQPHNNRFMICCDRCEEWFHGDCVGISEARGRLLERNGEDYICPNCTILQVQDETHSETADQQEAKWRPGDADGTDCTSIGTIEQKSSEDQGIKGRIEKAANPSGKKKLKIFQPVIEAPGASKCIGPGCCHVAQPDSVYCSNDCILKHAAATMKFLSSGKEQKPKPKEKMKMKPEKPSLPKCGAQAGIKISSVHKRPAPEKKETTVKKAVVVPARSEALGKEAACESSTPSWASDHNYNAVKPEKTAAPSPSLLYKSTKEDRRSEEKAAAMAASKKTAPPGSAVGKQPAPRNLVPKKSSFANVAAATPAIKKPPSGFKGTIPKRPWLSATPSSGASAARQAGPAPAAATAASKKFPGSAALVGAVRKPVVPSVPMASPAPGRLGAMSAAPSQPNSQIRQNIRRSLKEILWKRVNDSDDLIMTENEVGKIALHIEKEMFNLFQVTDNRYKSKYRSIMFNLKDPKNQGLFHRVLREEISLAKLVRLKPEELVSKELSTWKERPARSVMESRTKLHNESKKTAPRQEAIPDLEDSPPVSDSEEQQESARAVPEKSTAPLLDVFSSMLKDTTSQHRAHLFDLNCKICTGQVPSAEDEPAPKKQKLSASVKKEDLKSKHDSSAPDPAPDSADEVMPEAVPEVASEPGLESASHPNVDRTYFPGPPGDGHPEPSPLEDLSPCPASCGSGVVTTVTVSGRDPRTAPSSSCTAVASAASRPDSTHMVEARQDVPKPVLTSVMVPKSILAKPSSSPDPRYLSVPPSPNISTSESRSPPEGDTTLFLSRLSTIWKGFINMQSVAKFVTKAYPVSGCFDYLSEDLPDTIHIGGRIAPKTVWDYVGKLKSSVSKELCLIRFHPATEEEEVAYISLYSYFSSRGRFGVVANNNRHVKDLYLIPLSAQDPVPSKLLPFEGPGLESPRPNIILGLVICQKIKRPANSGELDKMDEKRTRLQPEEADVPAYPKVATVPQSEKKPSKYPLCSADAAVSTTPPGSPPPPPPLPEPPVLKVLSSLKPAAPSPATAATTAAAASTAASSTASSASKTASPLEHILQTLFGKKKSFDPSAREPPGSTAGLPQEPKTTAEDGVPAPPLLDPIVQQFGQFSKDKALEEEEDDRPYDPEEEYDPERAFDTQLVERGRRHEVERAPEAAAAEREEVAYDPEDETILEEAKVTVDDLPNRMCADVRRNSVERPAEPVAGAATPSLVEQQKMLEELNKQIEEQKRQLEEQEEALRQQRAAVGVSMAHFSVSDALMSPPPKSSLPKAELFQQEQQSADKPASLPPASQASNHRDPRQARRLATETGEGEGEPLSRLSARGAQGALPERDASRGGLVGQAPMPVPEEKEPASSPWASGEKPPAGSEQDGWKAEPGEGTRPATVGDSSARPARRVLLPTPPCGALQPGFPLQHDGERDPFTCPGFASQDKALGSAQYEDPRNLHSAGRSSSPAGETEGDREPQARPGEGTAPLPPPGQKVGGSQPPFQGQREPGPHALGMSGLHGPNFPGPRGPAPPFPEENIASNDGPRGPPPARFGAQKGPIPSLFSGQHGPPPYGDSRGPSPSYLGGPRGVAPSQFEERKDPHGEKREFQDAPYNEVTGAPAQFEGTEQAPFLGSRGGAPFQFGGQRRPLLSQLKGPRGGPPPSQFGGQRGPPPGHFVGPRGPHPSQFETARGPHPNQFEGPRGQAPNFMPGPRGIQPQQFEDQRVHSPPRFTNQRAPAPLQFGGLRGSAPFSEKNEQTPSRFHFQGQAPQVMKPGPRPLLELPSHPPQHRKDRWEEAGPPSALSSSAPGQGPEADGQWASADFREGKGHEYRNQTFEGRQRERFDVGPKEKPLEEPDAQGRASEDRRRERERGRNWSRERDWDRPREWDRHRDKDSSRDWDRNRERSANRDREREADRGKEWDRSRERSRNRERERDRRRDRDRSRSRERDRDKARDRERGRDRKDRSKSKESARDPKPEASRASDAGTASQA</t>
  </si>
  <si>
    <t>DKC1</t>
  </si>
  <si>
    <t>O60832</t>
  </si>
  <si>
    <t>&gt;sp|O60832|DKC1_HUMAN H/ACA ribonucleoprotein complex subunit DKC1 OS=Homo sapiens OX=9606 GN=DKC1 PE=1 SV=3
MADAEVIILPKKHKKKKERKSLPEEDVAEIQHAEEFLIKPESKVAKLDTSQWPLLLKNFDKLNVRTTHYTPLACGSNPLKREIGDYIRTGFINLDKPSNPSSHEVVAWIRRILRVEKTGHSGTLDPKVTGCLIVCIERATRLVKSQQSAGKEYVGIVRLHNAIEGGTQLSRALETLTGALFQRPPLIAAVKRQLRVRTIYESKMIEYDPERRLGIFWVSCEAGTYIRTLCVHLGLLLGVGGQMQELRRVRSGVMSEKDHMVTMHDVLDAQWLYDNHKDESYLRRVVYPLEKLLTSHKRLVMKDSAVNAICYGAKIMLPGVLRYEDGIEVNQEIVVITTKGEAICMAIALMTTAVISTCDHGIVAKIKRVIMERDTYPRKWGLGPKASQKKLMIKQGLLDKHGKPTDSTPATWKQEYVDYSESAKKEVVAEVVKAPQVVAEAAKTAKRKRESESESDETPPAAPQLIKKEKKKSKKDKKAKAGLESGAEPGDGDSDTTKKKKKKKKAKEVELVSE</t>
  </si>
  <si>
    <t>MADAEVIILPKKHKKKKERKSLPEEDVAEIQHAEEFLIKPESKVAKLDTSQWPLLLKNFDKLNVRTTHYTPLACGSNPLKREIGDYIRTGFINLDKPSNPSSHEVVAWIRRILRVEKTGHSGTLDPKVTGCLIVCIERATRLVKSQQSAGKEYVGIVRLHNAIEGGTQLSRALETLTGALFQRPPLIAAVKRQLRVRTIYESKMIEYDPERRLGIFWVSCEAGTYIRTLCVHLGLLLGVGGQMQELRRVRSGVMSEKDHMVTMHDVLDAQWLYDNHKDESYLRRVVYPLEKLLTSHKRLVMKDSAVNAICYGAKIMLPGVLRYEDGIEVNQEIVVITTKGEAICMAIALMTTAVISTCDHGIVAKIKRVIMERDTYPRKWGLGPKASQKKLMIKQGLLDKHGKPTDSTPATWKQEYVDYSESAKKEVVAEVVKAPQVVAEAAKTAKRKRESESESDETPPAAPQLIKKEKKKSKKDKKAKAGLESGAEPGDGDSDTTKKKKKKKKAKEVELVSE</t>
  </si>
  <si>
    <t>DPYSL3</t>
  </si>
  <si>
    <t>Q14195</t>
  </si>
  <si>
    <t>&gt;sp|Q14195|DPYL3_HUMAN Dihydropyrimidinase-related protein 3 OS=Homo sapiens OX=9606 GN=DPYSL3 PE=1 SV=1
MSYQGKKNIPRITSDRLLIKGGRIVNDDQSFYADIYMEDGLIKQIGDNLIVPGGVKTIEANGKMVIPGGIDVHTHFQMPYKGMTTVDDFFQGTKAALAGGTTMIIDHVVPEPESSLTEAYEKWREWADGKSCCDYALHVDITHWNDSVKQEVQNLIKDKGVNSFMVYMAYKDLYQVSNTELYEIFTCLGELGAIAQVHAENGDIIAQEQTRMLEMGITGPEGHVLSRPEELEAEAVFRAITIASQTNCPLYVTKVMSKSAADLISQARKKGNVVFGEPITASLGIDGTHYWSKNWAKAAAFVTSPPLSPDPTTPDYINSLLASGDLQLSGSAHCTFSTAQKAIGKDNFTAIPEGTNGVEERMSVIWDKAVATGKMDENQFVAVTSTNAAKIFNLYPRKGRISVGSDSDLVIWDPDAVKIVSAKNHQSAAEYNIFEGMELRGAPLVVICQGKIMLEDGNLHVTQGAGRFIPCSPFSDYVYKRIKARRKMADLHAVPRGMYDGPVFDLTTTPKGGTPAGSARGSPTRPNPPVRNLHQSGFSLSGTQVDEGVRSASKRIVAPPGGRSNITSLS</t>
  </si>
  <si>
    <t>MSYQGKKNIPRITSDRLLIKGGRIVNDDQSFYADIYMEDGLIKQIGDNLIVPGGVKTIEANGKMVIPGGIDVHTHFQMPYKGMTTVDDFFQGTKAALAGGTTMIIDHVVPEPESSLTEAYEKWREWADGKSCCDYALHVDITHWNDSVKQEVQNLIKDKGVNSFMVYMAYKDLYQVSNTELYEIFTCLGELGAIAQVHAENGDIIAQEQTRMLEMGITGPEGHVLSRPEELEAEAVFRAITIASQTNCPLYVTKVMSKSAADLISQARKKGNVVFGEPITASLGIDGTHYWSKNWAKAAAFVTSPPLSPDPTTPDYINSLLASGDLQLSGSAHCTFSTAQKAIGKDNFTAIPEGTNGVEERMSVIWDKAVATGKMDENQFVAVTSTNAAKIFNLYPRKGRISVGSDSDLVIWDPDAVKIVSAKNHQSAAEYNIFEGMELRGAPLVVICQGKIMLEDGNLHVTQGAGRFIPCSPFSDYVYKRIKARRKMADLHAVPRGMYDGPVFDLTTTPKGGTPAGSARGSPTRPNPPVRNLHQSGFSLSGTQVDEGVRSASKRIVAPPGGRSNITSLS</t>
  </si>
  <si>
    <t>DTL</t>
  </si>
  <si>
    <t>Q9NZJ0</t>
  </si>
  <si>
    <t>&gt;sp|Q9NZJ0|DTL_HUMAN Denticleless protein homolog OS=Homo sapiens OX=9606 GN=DTL PE=1 SV=3
MLFNSVLRQPQLGVLRNGWSSQYPLQSLLTGYQCSGNDEHTSYGETGVPVPPFGCTFSSAPNMEHVLAVANEEGFVRLYNTESQSFRKKCFKEWMAHWNAVFDLAWVPGELKLVTAAGDQTAKFWDVKAGELIGTCKGHQCSLKSVAFSKFEKAVFCTGGRDGNIMVWDTRCNKKDGFYRQVNQISGAHNTSDKQTPSKPKKKQNSKGLAPSVDFQQSVTVVLFQDENTLVSAGAVDGIIKVWDLRKNYTAYRQEPIASKSFLYPGSSTRKLGYSSLILDSTGSTLFANCTDDNIYMFNMTGLKTSPVAIFNGHQNSTFYVKSSLSPDDQFLVSGSSDEAAYIWKVSTPWQPPTVLLGHSQEVTSVCWCPSDFTKIATCSDDNTLKIWRLNRGLEEKPGGDKLSTVGWASQKKKESRPGLVTVTSSQSTPAKAPRAKCNPSNSSPSSAACAPSCAGDLPLPSNTPTFSIKTSPAKARSPINRRGSVSSVSPKPPSSFKMSIRNWVTRTPSSSPPITPPASETKIMSPRKALIPVSQKSSQAEACSESRNRVKRRLDSSCLESVKQKCVKSCNCVTELDGQVENLHLDLCCLAGNQEDLSKDSLGPTKSSKIEGAGTSISEPPSPISPYASESCGTLPLPLRPCGEGSEMVGKENSSPENKNWLLAMAAKRKAENPSPRSPSSQTPNSRRQSGKKLPSPVTITPSSMRKICTYFHRKSQEDFCGPEHSTEL</t>
  </si>
  <si>
    <t>MLFNSVLRQPQLGVLRNGWSSQYPLQSLLTGYQCSGNDEHTSYGETGVPVPPFGCTFSSAPNMEHVLAVANEEGFVRLYNTESQSFRKKCFKEWMAHWNAVFDLAWVPGELKLVTAAGDQTAKFWDVKAGELIGTCKGHQCSLKSVAFSKFEKAVFCTGGRDGNIMVWDTRCNKKDGFYRQVNQISGAHNTSDKQTPSKPKKKQNSKGLAPSVDFQQSVTVVLFQDENTLVSAGAVDGIIKVWDLRKNYTAYRQEPIASKSFLYPGSSTRKLGYSSLILDSTGSTLFANCTDDNIYMFNMTGLKTSPVAIFNGHQNSTFYVKSSLSPDDQFLVSGSSDEAAYIWKVSTPWQPPTVLLGHSQEVTSVCWCPSDFTKIATCSDDNTLKIWRLNRGLEEKPGGDKLSTVGWASQKKKESRPGLVTVTSSQSTPAKAPRAKCNPSNSSPSSAACAPSCAGDLPLPSNTPTFSIKTSPAKARSPINRRGSVSSVSPKPPSSFKMSIRNWVTRTPSSSPPITPPASETKIMSPRKALIPVSQKSSQAEACSESRNRVKRRLDSSCLESVKQKCVKSCNCVTELDGQVENLHLDLCCLAGNQEDLSKDSLGPTKSSKIEGAGTSISEPPSPISPYASESCGTLPLPLRPCGEGSEMVGKENSSPENKNWLLAMAAKRKAENPSPRSPSSQTPNSRRQSGKKLPSPVTITPSSMRKICTYFHRKSQEDFCGPEHSTEL</t>
  </si>
  <si>
    <t>EIF2AK2</t>
  </si>
  <si>
    <t>P19525</t>
  </si>
  <si>
    <t>&gt;sp|P19525|E2AK2_HUMAN Interferon-induced, double-stranded RNA-activated protein kinase OS=Homo sapiens OX=9606 GN=EIF2AK2 PE=1 SV=2
MAGDLSAGFFMEELNTYRQKQGVVLKYQELPNSGPPHDRRFTFQVIIDGREFPEGEGRSKKEAKNAAAKLAVEILNKEKKAVSPLLLTTTNSSEGLSMGNYIGLINRIAQKKRLTVNYEQCASGVHGPEGFHYKCKMGQKEYSIGTGSTKQEAKQLAAKLAYLQILSEETSVKSDYLSSGSFATTCESQSNSLVTSTLASESSSEGDFSADTSEINSNSDSLNSSSLLMNGLRNNQRKAKRSLAPRFDLPDMKETKYTVDKRFGMDFKEIELIGSGGFGQVFKAKHRIDGKTYVIKRVKYNNEKAEREVKALAKLDHVNIVHYNGCWDGFDYDPETSDDSLESSDYDPENSKNSSRSKTKCLFIQMEFCDKGTLEQWIEKRRGEKLDKVLALELFEQITKGVDYIHSKKLIHRDLKPSNIFLVDTKQVKIGDFGLVTSLKNDGKRTRSKGTLRYMSPEQISSQDYGKEVDLYALGLILAELLHVCDTAFETSKFFTDLRDGIISDIFDKKEKTLLQKLLSKKPEDRPNTSEILRTLTVWKKSPEKNERHTC</t>
  </si>
  <si>
    <t>MAGDLSAGFFMEELNTYRQKQGVVLKYQELPNSGPPHDRRFTFQVIIDGREFPEGEGRSKKEAKNAAAKLAVEILNKEKKAVSPLLLTTTNSSEGLSMGNYIGLINRIAQKKRLTVNYEQCASGVHGPEGFHYKCKMGQKEYSIGTGSTKQEAKQLAAKLAYLQILSEETSVKSDYLSSGSFATTCESQSNSLVTSTLASESSSEGDFSADTSEINSNSDSLNSSSLLMNGLRNNQRKAKRSLAPRFDLPDMKETKYTVDKRFGMDFKEIELIGSGGFGQVFKAKHRIDGKTYVIKRVKYNNEKAEREVKALAKLDHVNIVHYNGCWDGFDYDPETSDDSLESSDYDPENSKNSSRSKTKCLFIQMEFCDKGTLEQWIEKRRGEKLDKVLALELFEQITKGVDYIHSKKLIHRDLKPSNIFLVDTKQVKIGDFGLVTSLKNDGKRTRSKGTLRYMSPEQISSQDYGKEVDLYALGLILAELLHVCDTAFETSKFFTDLRDGIISDIFDKKEKTLLQKLLSKKPEDRPNTSEILRTLTVWKKSPEKNERHTC</t>
  </si>
  <si>
    <t>ENC1</t>
  </si>
  <si>
    <t>O14682</t>
  </si>
  <si>
    <t>&gt;sp|O14682|ENC1_HUMAN Ectoderm-neural cortex protein 1 OS=Homo sapiens OX=9606 GN=ENC1 PE=1 SV=2
MSVSVHENRKSRASSGSINIYLFHKSSYADSVLTHLNLLRQQRLFTDVLLHAGNRTFPCHRAVLAACSRYFEAMFSGGLKESQDSEVNFDNSIHPEVLELLLDYAYSSRVIINEENAESLLEAGDMLEFQDIRDACAEFLEKNLHPTNCLGMLLLSDAHQCTKLYELSWRMCLSNFQTIRKNEDFLQLPQDMVVQLLSSEELETEDERLVYESAINWISYDLKKRYCYLPELLQTVRLALLPAIYLMENVAMEELITKQRKSKEIVEEAIRCKLKILQNDGVVTSLCARPRKTGHALFLLGGQTFMCDKLYLVDQKAKEIIPKADIPSPRKEFSACAIGCKVYITGGRGSENGVSKDVWVYDTLHEEWSKAAPMLVARFGHGSAELKHCLYVVGGHTAATGCLPASPSVSLKQVEHYDPTINKWTMVAPLREGVSNAAVVSAKLKLFAFGGTSVSHDKLPKVQCYDQCENRWTVPATCPQPWRYTAAAVLGNQIFIMGGDTEFSACSAYKFNSETYQWTKVGDVTAKRMSCHAVASGNKLYVVGGYFGIQRCKTLDCYDPTLDVWNSITTVPYSLIPTAFVSTWKHLPS</t>
  </si>
  <si>
    <t>MSVSVHENRKSRASSGSINIYLFHKSSYADSVLTHLNLLRQQRLFTDVLLHAGNRTFPCHRAVLAACSRYFEAMFSGGLKESQDSEVNFDNSIHPEVLELLLDYAYSSRVIINEENAESLLEAGDMLEFQDIRDACAEFLEKNLHPTNCLGMLLLSDAHQCTKLYELSWRMCLSNFQTIRKNEDFLQLPQDMVVQLLSSEELETEDERLVYESAINWISYDLKKRYCYLPELLQTVRLALLPAIYLMENVAMEELITKQRKSKEIVEEAIRCKLKILQNDGVVTSLCARPRKTGHALFLLGGQTFMCDKLYLVDQKAKEIIPKADIPSPRKEFSACAIGCKVYITGGRGSENGVSKDVWVYDTLHEEWSKAAPMLVARFGHGSAELKHCLYVVGGHTAATGCLPASPSVSLKQVEHYDPTINKWTMVAPLREGVSNAAVVSAKLKLFAFGGTSVSHDKLPKVQCYDQCENRWTVPATCPQPWRYTAAAVLGNQIFIMGGDTEFSACSAYKFNSETYQWTKVGDVTAKRMSCHAVASGNKLYVVGGYFGIQRCKTLDCYDPTLDVWNSITTVPYSLIPTAFVSTWKHLPS</t>
  </si>
  <si>
    <t>EWSR1</t>
  </si>
  <si>
    <t>Q01844</t>
  </si>
  <si>
    <t>&gt;sp|Q01844|EWS_HUMAN RNA-binding protein EWS OS=Homo sapiens OX=9606 GN=EWSR1 PE=1 SV=1
MASTDYSTYSQAAAQQGYSAYTAQPTQGYAQTTQAYGQQSYGTYGQPTDVSYTQAQTTATYGQTAYATSYGQPPTGYTTPTAPQAYSQPVQGYGTGAYDTTTATVTTTQASYAAQSAYGTQPAYPAYGQQPAATAPTRPQDGNKPTETSQPQSSTGGYNQPSLGYGQSNYSYPQVPGSYPMQPVTAPPSYPPTSYSSTQPTSYDQSSYSQQNTYGQPSSYGQQSSYGQQSSYGQQPPTSYPPQTGSYSQAPSQYSQQSSSYGQQSSFRQDHPSSMGVYGQESGGFSGPGENRSMSGPDNRGRGRGGFDRGGMSRGGRGGGRGGMGSAGERGGFNKPGGPMDEGPDLDLGPPVDPDEDSDNSAIYVQGLNDSVTLDDLADFFKQCGVVKMNKRTGQPMIHIYLDKETGKPKGDATVSYEDPPTAKAAVEWFDGKDFQGSKLKVSLARKKPPMNSMRGGLPPREGRGMPPPLRGGPGGPGGPGGPMGRMGGRGGDRGGFPPRGPRGSRGNPSGGGNVQHRAGDWQCPNPGCGNQNFAWRTECNQCKAPKPEGFLPPPFPPPGGDRGRGGPGGMRGGRGGLMDRGGPGGMFRGGRGGDRGGFRGGRGMDRGGFGGGRRGGPGGPPGPLMEQMGGRRGGRGGPGKMDKGEHRQERRDRPY</t>
  </si>
  <si>
    <t>MASTDYSTYSQAAAQQGYSAYTAQPTQGYAQTTQAYGQQSYGTYGQPTDVSYTQAQTTATYGQTAYATSYGQPPTGYTTPTAPQAYSQPVQGYGTGAYDTTTATVTTTQASYAAQSAYGTQPAYPAYGQQPAATAPTRPQDGNKPTETSQPQSSTGGYNQPSLGYGQSNYSYPQVPGSYPMQPVTAPPSYPPTSYSSTQPTSYDQSSYSQQNTYGQPSSYGQQSSYGQQSSYGQQPPTSYPPQTGSYSQAPSQYSQQSSSYGQQSSFRQDHPSSMGVYGQESGGFSGPGENRSMSGPDNRGRGRGGFDRGGMSRGGRGGGRGGMGSAGERGGFNKPGGPMDEGPDLDLGPPVDPDEDSDNSAIYVQGLNDSVTLDDLADFFKQCGVVKMNKRTGQPMIHIYLDKETGKPKGDATVSYEDPPTAKAAVEWFDGKDFQGSKLKVSLARKKPPMNSMRGGLPPREGRGMPPPLRGGPGGPGGPGGPMGRMGGRGGDRGGFPPRGPRGSRGNPSGGGNVQHRAGDWQCPNPGCGNQNFAWRTECNQCKAPKPEGFLPPPFPPPGGDRGRGGPGGMRGGRGGLMDRGGPGGMFRGGRGGDRGGFRGGRGMDRGGFGGGRRGGPGGPPGPLMEQMGGRRGGRGGPGKMDKGEHRQERRDRPY</t>
  </si>
  <si>
    <t>FBL</t>
  </si>
  <si>
    <t>P22087</t>
  </si>
  <si>
    <t>&gt;sp|P22087|FBRL_HUMAN rRNA 2'-O-methyltransferase fibrillarin OS=Homo sapiens OX=9606 GN=FBL PE=1 SV=2
MKPGFSPRGGGFGGRGGFGDRGGRGGRGGFGGGRGRGGGFRGRGRGGGGGGGGGGGGGRGGGGFHSGGNRGRGRGGKRGNQSGKNVMVEPHRHEGVFICRGKEDALVTKNLVPGESVYGEKRVSISEGDDKIEYRAWNPFRSKLAAAILGGVDQIHIKPGAKVLYLGAASGTTVSHVSDIVGPDGLVYAVEFSHRSGRDLINLAKKRTNIIPVIEDARHPHKYRMLIAMVDVIFADVAQPDQTRIVALNAHTFLRNGGHFVISIKANCIDSTASAEAVFASEVKKMQQENMKPQEQLTLEPYERDHAVVVGVYRPPPKVKN</t>
  </si>
  <si>
    <t>MKPGFSPRGGGFGGRGGFGDRGGRGGRGGFGGGRGRGGGFRGRGRGGGGGGGGGGGGGRGGGGFHSGGNRGRGRGGKRGNQSGKNVMVEPHRHEGVFICRGKEDALVTKNLVPGESVYGEKRVSISEGDDKIEYRAWNPFRSKLAAAILGGVDQIHIKPGAKVLYLGAASGTTVSHVSDIVGPDGLVYAVEFSHRSGRDLINLAKKRTNIIPVIEDARHPHKYRMLIAMVDVIFADVAQPDQTRIVALNAHTFLRNGGHFVISIKANCIDSTASAEAVFASEVKKMQQENMKPQEQLTLEPYERDHAVVVGVYRPPPKVKN</t>
  </si>
  <si>
    <t>FHL1</t>
  </si>
  <si>
    <t>Q13642</t>
  </si>
  <si>
    <t>&gt;sp|Q13642|FHL1_HUMAN Four and a half LIM domains protein 1 OS=Homo sapiens OX=9606 GN=FHL1 PE=1 SV=4
MAEKFDCHYCRDPLQGKKYVQKDGHHCCLKCFDKFCANTCVECRKPIGADSKEVHYKNRFWHDTCFRCAKCLHPLANETFVAKDNKILCNKCTTREDSPKCKGCFKAIVAGDQNVEYKGTVWHKDCFTCSNCKQVIGTGSFFPKGEDFYCVTCHETKFAKHCVKCNKAITSGGITYQDQPWHADCFVCVTCSKKLAGQRFTAVEDQYYCVDCYKNFVAKKCAGCKNPITGKRTVSRVSHPVSKARKPPVCHGKRLPLTLFPSANLRGRHPGGERTCPSWVVVLYRKNRSLAAPRGPGLVKAPVWWPMKDNPGTTTASTAKNAP</t>
  </si>
  <si>
    <t>MAEKFDCHYCRDPLQGKKYVQKDGHHCCLKCFDKFCANTCVECRKPIGADSKEVHYKNRFWHDTCFRCAKCLHPLANETFVAKDNKILCNKCTTREDSPKCKGCFKAIVAGDQNVEYKGTVWHKDCFTCSNCKQVIGTGSFFPKGEDFYCVTCHETKFAKHCVKCNKAITSGGITYQDQPWHADCFVCVTCSKKLAGQRFTAVEDQYYCVDCYKNFVAKKCAGCKNPITGKRTVSRVSHPVSKARKPPVCHGKRLPLTLFPSANLRGRHPGGERTCPSWVVVLYRKNRSLAAPRGPGLVKAPVWWPMKDNPGTTTASTAKNAP</t>
  </si>
  <si>
    <t>FNDC3B</t>
  </si>
  <si>
    <t>Q53EP0</t>
  </si>
  <si>
    <t>&gt;sp|Q53EP0|FND3B_HUMAN Fibronectin type III domain-containing protein 3B OS=Homo sapiens OX=9606 GN=FNDC3B PE=1 SV=2
MYVTMMMTDQIPLELPPLLNGEVAMMPHLVNGDAAQQVILVQVNPGETFTIRAEDGTLQCIQGPAEVPMMSPNGSIPPIHVPPGYISQVIEDSTGVRRVVVTPQSPECYPPSYPSAMSPTHHLPPYLTHHPHFIHNSHTAYYPPVTGPGDMPPQFFPQHHLPHTIYGEQEIIPFYGMSTYITREDQYSKPPHKKLKDRQIDRQNRLNSPPSSIYKSSCTTVYNGYGKGHSGGSGGGGSGSGPGIKKTERRARSSPKSNDSDLQEYELEVKRVQDILSGIEKPQVSNIQARAVVLSWAPPVGLSCGPHSGLSFPYSYEVALSDKGRDGKYKIIYSGEELECNLKDLRPATDYHVRVYAMYNSVKGSCSEPVSFTTHSCAPECPFPPKLAHRSKSSLTLQWKAPIDNGSKITNYLLEWDEGKRNSGFRQCFFGSQKHCKLTKLCPAMGYTFRLAARNDIGTSGYSQEVVCYTLGNIPQMPSAPRLVRAGITWVTLQWSKPEGCSPEEVITYTLEIQEDENDNLFHPKYTGEDLTCTVKNLKRSTQYKFRLTASNTEGKSCPSEVLVCTTSPDRPGPPTRPLVKGPVTSHGFSVKWDPPKDNGGSEILKYLLEITDGNSEANQWEVAYSGSATEYTFTHLKPGTLYKLRACCISTGGHSQCSESLPVRTLSIAPGQCRPPRVLGRPKHKEVHLEWDVPASESGCEVSEYSVEMTEPEDVASEVYHGPELECTVGNLLPGTVYRFRVRALNDGGYGPYSDVSEITTAAGPPGQCKAPCISCTPDGCVLVGWESPDSSGADISEYRLEWGEDEESLELIYHGTDTRFEIRDLLPAAQYCCRLQAFNQAGAGPYSELVLCQTPASAPDPVSTLCVLEEEPLDAYPDSPSACLVLNWEEPCNNGSEILAYTIDLGDTSITVGNTTMHVMKDLLPETTYRIRIQAINEIGAGPFSQFIKAKTRPLPPLPPRLECAAAGPQSLKLKWGDSNSKTHAAEDIVYTLQLEDRNKRFISIYRGPSHTYKVQRLTEFTCYSFRIQAASEAGEGPFSETYTFSTTKSVPPTIKAPRVTQLEGNSCEILWETVPSMKGDPVNYILQVLVGRESEYKQVYKGEEATFQISGLQTNTDYRFRVCACRRCLDTSQELSGAFSPSAAFVLQRSEVMLTGDMGSLDDPKMKSMMPTDEQFAAIIVLGFATLSILFAFILQYFLMK</t>
  </si>
  <si>
    <t>MYVTMMMTDQIPLELPPLLNGEVAMMPHLVNGDAAQQVILVQVNPGETFTIRAEDGTLQCIQGPAEVPMMSPNGSIPPIHVPPGYISQVIEDSTGVRRVVVTPQSPECYPPSYPSAMSPTHHLPPYLTHHPHFIHNSHTAYYPPVTGPGDMPPQFFPQHHLPHTIYGEQEIIPFYGMSTYITREDQYSKPPHKKLKDRQIDRQNRLNSPPSSIYKSSCTTVYNGYGKGHSGGSGGGGSGSGPGIKKTERRARSSPKSNDSDLQEYELEVKRVQDILSGIEKPQVSNIQARAVVLSWAPPVGLSCGPHSGLSFPYSYEVALSDKGRDGKYKIIYSGEELECNLKDLRPATDYHVRVYAMYNSVKGSCSEPVSFTTHSCAPECPFPPKLAHRSKSSLTLQWKAPIDNGSKITNYLLEWDEGKRNSGFRQCFFGSQKHCKLTKLCPAMGYTFRLAARNDIGTSGYSQEVVCYTLGNIPQMPSAPRLVRAGITWVTLQWSKPEGCSPEEVITYTLEIQEDENDNLFHPKYTGEDLTCTVKNLKRSTQYKFRLTASNTEGKSCPSEVLVCTTSPDRPGPPTRPLVKGPVTSHGFSVKWDPPKDNGGSEILKYLLEITDGNSEANQWEVAYSGSATEYTFTHLKPGTLYKLRACCISTGGHSQCSESLPVRTLSIAPGQCRPPRVLGRPKHKEVHLEWDVPASESGCEVSEYSVEMTEPEDVASEVYHGPELECTVGNLLPGTVYRFRVRALNDGGYGPYSDVSEITTAAGPPGQCKAPCISCTPDGCVLVGWESPDSSGADISEYRLEWGEDEESLELIYHGTDTRFEIRDLLPAAQYCCRLQAFNQAGAGPYSELVLCQTPASAPDPVSTLCVLEEEPLDAYPDSPSACLVLNWEEPCNNGSEILAYTIDLGDTSITVGNTTMHVMKDLLPETTYRIRIQAINEIGAGPFSQFIKAKTRPLPPLPPRLECAAAGPQSLKLKWGDSNSKTHAAEDIVYTLQLEDRNKRFISIYRGPSHTYKVQRLTEFTCYSFRIQAASEAGEGPFSETYTFSTTKSVPPTIKAPRVTQLEGNSCEILWETVPSMKGDPVNYILQVLVGRESEYKQVYKGEEATFQISGLQTNTDYRFRVCACRRCLDTSQELSGAFSPSAAFVLQRSEVMLTGDMGSLDDPKMKSMMPTDEQFAAIIVLGFATLSILFAFILQYFLMK</t>
  </si>
  <si>
    <t>FUBP1</t>
  </si>
  <si>
    <t>Q96AE4</t>
  </si>
  <si>
    <t>&gt;sp|Q96AE4|FUBP1_HUMAN Far upstream element-binding protein 1 OS=Homo sapiens OX=9606 GN=FUBP1 PE=1 SV=3
MADYSTVPPPSSGSAGGGGGGGGGGGVNDAFKDALQRARQIAAKIGGDAGTSLNSNDYGYGGQKRPLEDGDQPDAKKVAPQNDSFGTQLPPMHQQQSRSVMTEEYKVPDGMVGFIIGRGGEQISRIQQESGCKIQIAPDSGGLPERSCMLTGTPESVQSAKRLLDQIVEKGRPAPGFHHGDGPGNAVQEIMIPASKAGLVIGKGGETIKQLQERAGVKMVMIQDGPQNTGADKPLRITGDPYKVQQAKEMVLELIRDQGGFREVRNEYGSRIGGNEGIDVPIPRFAVGIVIGRNGEMIKKIQNDAGVRIQFKPDDGTTPERIAQITGPPDRCQHAAEIITDLLRSVQAGNPGGPGPGGRGRGRGQGNWNMGPPGGLQEFNFIVPTGKTGLIIGKGGETIKSISQQSGARIELQRNPPPNADPNMKLFTIRGTPQQIDYARQLIEEKIGGPVNPLGPPVPHGPHGVPGPHGPPGPPGPGTPMGPYNPAPYNPGPPGPAPHGPPAPYAPQGWGNAYPHWQQQAPPDPAKAGTDPNSAAWAAYYAHYYQQQAQPPPAAPAGAPTTTQTNGQGDQQNPAPAGQVDYTKAWEEYYKKMGQAVPAPTGAPPGGQPDYSAAWAEYYRQQAAYYAQTSPQGMPQHPPAPQGQ</t>
  </si>
  <si>
    <t>MADYSTVPPPSSGSAGGGGGGGGGGGVNDAFKDALQRARQIAAKIGGDAGTSLNSNDYGYGGQKRPLEDGDQPDAKKVAPQNDSFGTQLPPMHQQQSRSVMTEEYKVPDGMVGFIIGRGGEQISRIQQESGCKIQIAPDSGGLPERSCMLTGTPESVQSAKRLLDQIVEKGRPAPGFHHGDGPGNAVQEIMIPASKAGLVIGKGGETIKQLQERAGVKMVMIQDGPQNTGADKPLRITGDPYKVQQAKEMVLELIRDQGGFREVRNEYGSRIGGNEGIDVPIPRFAVGIVIGRNGEMIKKIQNDAGVRIQFKPDDGTTPERIAQITGPPDRCQHAAEIITDLLRSVQAGNPGGPGPGGRGRGRGQGNWNMGPPGGLQEFNFIVPTGKTGLIIGKGGETIKSISQQSGARIELQRNPPPNADPNMKLFTIRGTPQQIDYARQLIEEKIGGPVNPLGPPVPHGPHGVPGPHGPPGPPGPGTPMGPYNPAPYNPGPPGPAPHGPPAPYAPQGWGNAYPHWQQQAPPDPAKAGTDPNSAAWAAYYAHYYQQQAQPPPAAPAGAPTTTQTNGQGDQQNPAPAGQVDYTKAWEEYYKKMGQAVPAPTGAPPGGQPDYSAAWAEYYRQQAAYYAQTSPQGMPQHPPAPQGQ</t>
  </si>
  <si>
    <t>FUS</t>
  </si>
  <si>
    <t>P35637</t>
  </si>
  <si>
    <t>&gt;sp|P35637|FUS_HUMAN RNA-binding protein FUS OS=Homo sapiens OX=9606 GN=FUS PE=1 SV=1
MASNDYTQQATQSYGAYPTQPGQGYSQQSSQPYGQQSYSGYSQSTDTSGYGQSSYSSYGQSQNTGYGTQSTPQGYGSTGGYGSSQSSQSSYGQQSSYPGYGQQPAPSSTSGSYGSSSQSSSYGQPQSGSYSQQPSYGGQQQSYGQQQSYNPPQGYGQQNQYNSSSGGGGGGGGGGNYGQDQSSMSSGGGSGGGYGNQDQSGGGGSGGYGQQDRGGRGRGGSGGGGGGGGGGYNRSSGGYEPRGRGGGRGGRGGMGGSDRGGFNKFGGPRDQGSRHDSEQDNSDNNTIFVQGLGENVTIESVADYFKQIGIIKTNKKTGQPMINLYTDRETGKLKGEATVSFDDPPSAKAAIDWFDGKEFSGNPIKVSFATRRADFNRGGGNGRGGRGRGGPMGRGGYGGGGSGGGGRGGFPSGGGGGGGQQRAGDWKCPNPTCENMNFSWRNECNQCKAPKPDGPGGGPGGSHMGGNYGDDRRGGRGGYDRGGYRGRGGDRGGFRGGRGGGDRGGFGPGKMDSRGEHRQDRRERPY</t>
  </si>
  <si>
    <t>MASNDYTQQATQSYGAYPTQPGQGYSQQSSQPYGQQSYSGYSQSTDTSGYGQSSYSSYGQSQNTGYGTQSTPQGYGSTGGYGSSQSSQSSYGQQSSYPGYGQQPAPSSTSGSYGSSSQSSSYGQPQSGSYSQQPSYGGQQQSYGQQQSYNPPQGYGQQNQYNSSSGGGGGGGGGGNYGQDQSSMSSGGGSGGGYGNQDQSGGGGSGGYGQQDRGGRGRGGSGGGGGGGGGGYNRSSGGYEPRGRGGGRGGRGGMGGSDRGGFNKFGGPRDQGSRHDSEQDNSDNNTIFVQGLGENVTIESVADYFKQIGIIKTNKKTGQPMINLYTDRETGKLKGEATVSFDDPPSAKAAIDWFDGKEFSGNPIKVSFATRRADFNRGGGNGRGGRGRGGPMGRGGYGGGGSGGGGRGGFPSGGGGGGGQQRAGDWKCPNPTCENMNFSWRNECNQCKAPKPDGPGGGPGGSHMGGNYGDDRRGGRGGYDRGGYRGRGGDRGGFRGGRGGGDRGGFGPGKMDSRGEHRQDRRERPY</t>
  </si>
  <si>
    <t>GAR1</t>
  </si>
  <si>
    <t>Q9NY12</t>
  </si>
  <si>
    <t>&gt;sp|Q9NY12|GAR1_HUMAN H/ACA ribonucleoprotein complex subunit 1 OS=Homo sapiens OX=9606 GN=GAR1 PE=1 SV=1
MSFRGGGRGGFNRGGGGGGFNRGGSSNHFRGGGGGGGGGNFRGGGRGGFGRGGGRGGFNKGQDQGPPERVVLLGEFLHPCEDDIVCKCTTDENKVPYFNAPVYLENKEQIGKVDEIFGQLRDFYFSVKLSENMKASSFKKLQKFYIDPYKLLPLQRFLPRPPGEKGPPRGGGRGGRGGGRGGGGRGGGRGGGFRGGRGGGGGGFRGGRGGGFRGRGH</t>
  </si>
  <si>
    <t>MSFRGGGRGGFNRGGGGGGFNRGGSSNHFRGGGGGGGGGNFRGGGRGGFGRGGGRGGFNKGQDQGPPERVVLLGEFLHPCEDDIVCKCTTDENKVPYFNAPVYLENKEQIGKVDEIFGQLRDFYFSVKLSENMKASSFKKLQKFYIDPYKLLPLQRFLPRPPGEKGPPRGGGRGGRGGGRGGGGRGGGRGGGFRGGRGGGGGGFRGGRGGGFRGRGH</t>
  </si>
  <si>
    <t>GEMIN5</t>
  </si>
  <si>
    <t>Q8WXD5</t>
  </si>
  <si>
    <t>&gt;sp|Q8WXD5|GEMI6_HUMAN Gem-associated protein 6 OS=Homo sapiens OX=9606 GN=GEMIN6 PE=1 SV=1
MSEWMKKGPLEWQDYIYKEVRVTASEKNEYKGWVLTTDPVSANIVLVNFLEDGSMSVTGIMGHAVQTVETMNEGDHRVREKLMHLFTSGDCKAYSPEDLEERKNSLKKWLEKNHIPITEQGDAPRTLCVAGVLTIDPPYGPENCSSSNEIILSRVQDLIEGHLTASQ</t>
  </si>
  <si>
    <t>MSEWMKKGPLEWQDYIYKEVRVTASEKNEYKGWVLTTDPVSANIVLVNFLEDGSMSVTGIMGHAVQTVETMNEGDHRVREKLMHLFTSGDCKAYSPEDLEERKNSLKKWLEKNHIPITEQGDAPRTLCVAGVLTIDPPYGPENCSSSNEIILSRVQDLIEGHLTASQ</t>
  </si>
  <si>
    <t>GFPT1</t>
  </si>
  <si>
    <t>Q06210</t>
  </si>
  <si>
    <t>&gt;sp|Q06210|GFPT1_HUMAN Glutamine--fructose-6-phosphate aminotransferase [isomerizing] 1 OS=Homo sapiens OX=9606 GN=GFPT1 PE=1 SV=3
MCGIFAYLNYHVPRTRREILETLIKGLQRLEYRGYDSAGVGFDGGNDKDWEANACKIQLIKKKGKVKALDEEVHKQQDMDLDIEFDVHLGIAHTRWATHGEPSPVNSHPQRSDKNNEFIVIHNGIITNYKDLKKFLESKGYDFESETDTETIAKLVKYMYDNRESQDTSFTTLVERVIQQLEGAFALVFKSVHFPGQAVGTRRGSPLLIGVRSEHKLSTDHIPILYRTARTQIGSKFTRWGSQGERGKDKKGSCNLSRVDSTTCLFPVEEKAVEYYFASDASAVIEHTNRVIFLEDDDVAAVVDGRLSIHRIKRTAGDHPGRAVQTLQMELQQIMKGNFSSFMQKEIFEQPESVVNTMRGRVNFDDYTVNLGGLKDHIKEIQRCRRLILIACGTSYHAGVATRQVLEELTELPVMVELASDFLDRNTPVFRDDVCFFLSQSGETADTLMGLRYCKERGALTVGITNTVGSSISRETDCGVHINAGPEIGVASTKAYTSQFVSLVMFALMMCDDRISMQERRKEIMLGLKRLPDLIKEVLSMDDEIQKLATELYHQKSVLIMGRGYHYATCLEGALKIKEITYMHSEGILAGELKHGPLALVDKLMPVIMIIMRDHTYAKCQNALQQVVARQGRPVVICDKEDTETIKNTKRTIKVPHSVDCLQGILSVIPLQLLAFHLAVLRGYDVDFPRNLAKSVTVE</t>
  </si>
  <si>
    <t>MCGIFAYLNYHVPRTRREILETLIKGLQRLEYRGYDSAGVGFDGGNDKDWEANACKIQLIKKKGKVKALDEEVHKQQDMDLDIEFDVHLGIAHTRWATHGEPSPVNSHPQRSDKNNEFIVIHNGIITNYKDLKKFLESKGYDFESETDTETIAKLVKYMYDNRESQDTSFTTLVERVIQQLEGAFALVFKSVHFPGQAVGTRRGSPLLIGVRSEHKLSTDHIPILYRTARTQIGSKFTRWGSQGERGKDKKGSCNLSRVDSTTCLFPVEEKAVEYYFASDASAVIEHTNRVIFLEDDDVAAVVDGRLSIHRIKRTAGDHPGRAVQTLQMELQQIMKGNFSSFMQKEIFEQPESVVNTMRGRVNFDDYTVNLGGLKDHIKEIQRCRRLILIACGTSYHAGVATRQVLEELTELPVMVELASDFLDRNTPVFRDDVCFFLSQSGETADTLMGLRYCKERGALTVGITNTVGSSISRETDCGVHINAGPEIGVASTKAYTSQFVSLVMFALMMCDDRISMQERRKEIMLGLKRLPDLIKEVLSMDDEIQKLATELYHQKSVLIMGRGYHYATCLEGALKIKEITYMHSEGILAGELKHGPLALVDKLMPVIMIIMRDHTYAKCQNALQQVVARQGRPVVICDKEDTETIKNTKRTIKVPHSVDCLQGILSVIPLQLLAFHLAVLRGYDVDFPRNLAKSVTVE</t>
  </si>
  <si>
    <t>GRSF1</t>
  </si>
  <si>
    <t>Q12849</t>
  </si>
  <si>
    <t>&gt;sp|Q12849|GRSF1_HUMAN G-rich sequence factor 1 OS=Homo sapiens OX=9606 GN=GRSF1 PE=1 SV=3
MAGTRWVLGALLRGCGCNCSSCRRTGAACLPFYSAAGSIPSGVSGRRRLLLLLGAAAAAASQTRGLQTGPVPPGRLAGPPAVATSAAAAAAASYSALRASLLPQSLAAAAAVPTRSYSQESKTTYLEDLPPPPEYELAPSKLEEEVDDVFLIRAQGLPWSCTMEDVLNFFSDCRIRNGENGIHFLLNRDGKRRGDALIEMESEQDVQKALEKHRMYMGQRYVEVYEINNEDVDALMKSLQVKSSPVVNDGVVRLRGLPYSCNEKDIVDFFAGLNIVDITFVMDYRGRRKTGEAYVQFEEPEMANQALLKHREEIGNRYIEIFPSRRNEVRTHVGSYKGKKIASFPTAKYITEPEMVFEEHEVNEDIQPMTAFESEKEIELPKEVPEKLPEAADFGTTSSLHFVHMRGLPFQANAQDIINFFAPLKPVRITMEYSSSGKATGEADVHFETHEDAVAAMLKDRSHVHHRYIELFLNSCPKGK</t>
  </si>
  <si>
    <t>MAGTRWVLGALLRGCGCNCSSCRRTGAACLPFYSAAGSIPSGVSGRRRLLLLLGAAAAAASQTRGLQTGPVPPGRLAGPPAVATSAAAAAAASYSALRASLLPQSLAAAAAVPTRSYSQESKTTYLEDLPPPPEYELAPSKLEEEVDDVFLIRAQGLPWSCTMEDVLNFFSDCRIRNGENGIHFLLNRDGKRRGDALIEMESEQDVQKALEKHRMYMGQRYVEVYEINNEDVDALMKSLQVKSSPVVNDGVVRLRGLPYSCNEKDIVDFFAGLNIVDITFVMDYRGRRKTGEAYVQFEEPEMANQALLKHREEIGNRYIEIFPSRRNEVRTHVGSYKGKKIASFPTAKYITEPEMVFEEHEVNEDIQPMTAFESEKEIELPKEVPEKLPEAADFGTTSSLHFVHMRGLPFQANAQDIINFFAPLKPVRITMEYSSSGKATGEADVHFETHEDAVAAMLKDRSHVHHRYIELFLNSCPKGK</t>
  </si>
  <si>
    <t>H1F0</t>
  </si>
  <si>
    <t>P07305</t>
  </si>
  <si>
    <t>&gt;sp|P07305|H10_HUMAN Histone H1.0 OS=Homo sapiens OX=9606 GN=H1-0 PE=1 SV=3
MTENSTSAPAAKPKRAKASKKSTDHPKYSDMIVAAIQAEKNRAGSSRQSIQKYIKSHYKVGENADSQIKLSIKRLVTTGVLKQTKGVGASGSFRLAKSDEPKKSVAFKKTKKEIKKVATPKKASKPKKAASKAPTKKPKATPVKKAKKKLAATPKKAKKPKTVKAKPVKASKPKKAKPVKPKAKSSAKRAGKKK</t>
  </si>
  <si>
    <t>MTENSTSAPAAKPKRAKASKKSTDHPKYSDMIVAAIQAEKNRAGSSRQSIQKYIKSHYKVGENADSQIKLSIKRLVTTGVLKQTKGVGASGSFRLAKSDEPKKSVAFKKTKKEIKKVATPKKASKPKKAASKAPTKKPKATPVKKAKKKLAATPKKAKKPKTVKAKPVKASKPKKAKPVKPKAKSSAKRAGKKK</t>
  </si>
  <si>
    <t>H1FX</t>
  </si>
  <si>
    <t>Q92522</t>
  </si>
  <si>
    <t>&gt;sp|Q92522|H1X_HUMAN Histone H1.10 OS=Homo sapiens OX=9606 GN=H1-10 PE=1 SV=1
MSVELEEALPVTTAEGMAKKVTKAGGSAALSPSKKRKNSKKKNQPGKYSQLVVETIRRLGERNGSSLAKIYTEAKKVPWFDQQNGRTYLKYSIKALVQNDTLLQVKGTGANGSFKLNRKKLEGGGERRGAPAAATAPAPTAHKAKKAAPGAAGSRRADKKPARGQKPEQRSHKKGAGAKKDKGGKAKKTAAAGGKKVKKAAKPSVPKVPKGRK</t>
  </si>
  <si>
    <t>MSVELEEALPVTTAEGMAKKVTKAGGSAALSPSKKRKNSKKKNQPGKYSQLVVETIRRLGERNGSSLAKIYTEAKKVPWFDQQNGRTYLKYSIKALVQNDTLLQVKGTGANGSFKLNRKKLEGGGERRGAPAAATAPAPTAHKAKKAAPGAAGSRRADKKPARGQKPEQRSHKKGAGAKKDKGGKAKKTAAAGGKKVKKAAKPSVPKVPKGRK</t>
  </si>
  <si>
    <t>H2AFV</t>
  </si>
  <si>
    <t>Q71UI9</t>
  </si>
  <si>
    <t>&gt;sp|Q71UI9|H2AV_HUMAN Histone H2A.V OS=Homo sapiens OX=9606 GN=H2AZ2 PE=1 SV=3
MAGGKAGKDSGKAKAKAVSRSQRAGLQFPVGRIHRHLKTRTTSHGRVGATAAVYSAAILEYLTAEVLELAGNASKDLKVKRITPRHLQLAIRGDEELDSLIKATIAGGGVIPHIHKSLIGKKGQQKTA</t>
  </si>
  <si>
    <t>MAGGKAGKDSGKAKAKAVSRSQRAGLQFPVGRIHRHLKTRTTSHGRVGATAAVYSAAILEYLTAEVLELAGNASKDLKVKRITPRHLQLAIRGDEELDSLIKATIAGGGVIPHIHKSLIGKKGQQKTA</t>
  </si>
  <si>
    <t>HMGA1</t>
  </si>
  <si>
    <t>P17096</t>
  </si>
  <si>
    <t>&gt;sp|P17096|HMGA1_HUMAN High mobility group protein HMG-I/HMG-Y OS=Homo sapiens OX=9606 GN=HMGA1 PE=1 SV=3
MSESSSKSSQPLASKQEKDGTEKRGRGRPRKQPPVSPGTALVGSQKEPSEVPTPKRPRGRPKGSKNKGAAKTRKTTTTPGRKPRGRPKKLEKEEEEGISQESSEEEQ</t>
  </si>
  <si>
    <t>MSESSSKSSQPLASKQEKDGTEKRGRGRPRKQPPVSPGTALVGSQKEPSEVPTPKRPRGRPKGSKNKGAAKTRKTTTTPGRKPRGRPKKLEKEEEEGISQESSEEEQ</t>
  </si>
  <si>
    <t>HMGB3</t>
  </si>
  <si>
    <t>O15347</t>
  </si>
  <si>
    <t>&gt;sp|O15347|HMGB3_HUMAN High mobility group protein B3 OS=Homo sapiens OX=9606 GN=HMGB3 PE=1 SV=4
MAKGDPKKPKGKMSAYAFFVQTCREEHKKKNPEVPVNFAEFSKKCSERWKTMSGKEKSKFDEMAKADKVRYDREMKDYGPAKGGKKKKDPNAPKRPPSGFFLFCSEFRPKIKSTNPGISIGDVAKKLGEMWNNLNDSEKQPYITKAAKLKEKYEKDVADYKSKGKFDGAKGPAKVARKKVEEEDEEEEEEEEEEEEEEDE</t>
  </si>
  <si>
    <t>MAKGDPKKPKGKMSAYAFFVQTCREEHKKKNPEVPVNFAEFSKKCSERWKTMSGKEKSKFDEMAKADKVRYDREMKDYGPAKGGKKKKDPNAPKRPPSGFFLFCSEFRPKIKSTNPGISIGDVAKKLGEMWNNLNDSEKQPYITKAAKLKEKYEKDVADYKSKGKFDGAKGPAKVARKKVEEEDEEEEEEEEEEEEEEDE</t>
  </si>
  <si>
    <t>HNRNPA1</t>
  </si>
  <si>
    <t>P09651</t>
  </si>
  <si>
    <t>&gt;sp|P09651|ROA1_HUMAN Heterogeneous nuclear ribonucleoprotein A1 OS=Homo sapiens OX=9606 GN=HNRNPA1 PE=1 SV=5
MSKSESPKEPEQLRKLFIGGLSFETTDESLRSHFEQWGTLTDCVVMRDPNTKRSRGFGFVTYATVEEVDAAMNARPHKVDGRVVEPKRAVSREDSQRPGAHLTVKKIFVGGIKEDTEEHHLRDYFEQYGKIEVIEIMTDRGSGKKRGFAFVTFDDHDSVDKIVIQKYHTVNGHNCEVRKALSKQEMASASSSQRGRSGSGNFGGGRGGGFGGNDNFGRGGNFSGRGGFGGSRGGGGYGGSGDGYNGFGNDGGYGGGGPGYSGGSRGYGSGGQGYGNQGSGYGGSGSYDSYNNGGGGGFGGGSGSNFGGGGSYNDFGNYNNQSSNFGPMKGGNFGGRSSGPYGGGGQYFAKPRNQGGYGGSSSSSSYGSGRRF</t>
  </si>
  <si>
    <t>MSKSESPKEPEQLRKLFIGGLSFETTDESLRSHFEQWGTLTDCVVMRDPNTKRSRGFGFVTYATVEEVDAAMNARPHKVDGRVVEPKRAVSREDSQRPGAHLTVKKIFVGGIKEDTEEHHLRDYFEQYGKIEVIEIMTDRGSGKKRGFAFVTFDDHDSVDKIVIQKYHTVNGHNCEVRKALSKQEMASASSSQRGRSGSGNFGGGRGGGFGGNDNFGRGGNFSGRGGFGGSRGGGGYGGSGDGYNGFGNDGGYGGGGPGYSGGSRGYGSGGQGYGNQGSGYGGSGSYDSYNNGGGGGFGGGSGSNFGGGGSYNDFGNYNNQSSNFGPMKGGNFGGRSSGPYGGGGQYFAKPRNQGGYGGSSSSSSYGSGRRF</t>
  </si>
  <si>
    <t>HNRNPA2B1</t>
  </si>
  <si>
    <t>P22626</t>
  </si>
  <si>
    <t>&gt;sp|P22626|ROA2_HUMAN Heterogeneous nuclear ribonucleoproteins A2/B1 OS=Homo sapiens OX=9606 GN=HNRNPA2B1 PE=1 SV=2
MEKTLETVPLERKKREKEQFRKLFIGGLSFETTEESLRNYYEQWGKLTDCVVMRDPASKRSRGFGFVTFSSMAEVDAAMAARPHSIDGRVVEPKRAVAREESGKPGAHVTVKKLFVGGIKEDTEEHHLRDYFEEYGKIDTIEIITDRQSGKKRGFGFVTFDDHDPVDKIVLQKYHTINGHNAEVRKALSRQEMQEVQSSRSGRGGNFGFGDSRGGGGNFGPGPGSNFRGGSDGYGSGRGFGDGYNGYGGGPGGGNFGGSPGYGGGRGGYGGGGPGYGNQGGGYGGGYDNYGGGNYGSGNYNDFGNYNQQPSNYGPMKSGNFGGSRNMGGPYGGGNYGPGGSGGSGGYGGRSRY</t>
  </si>
  <si>
    <t>MEKTLETVPLERKKREKEQFRKLFIGGLSFETTEESLRNYYEQWGKLTDCVVMRDPASKRSRGFGFVTFSSMAEVDAAMAARPHSIDGRVVEPKRAVAREESGKPGAHVTVKKLFVGGIKEDTEEHHLRDYFEEYGKIDTIEIITDRQSGKKRGFGFVTFDDHDPVDKIVLQKYHTINGHNAEVRKALSRQEMQEVQSSRSGRGGNFGFGDSRGGGGNFGPGPGSNFRGGSDGYGSGRGFGDGYNGYGGGPGGGNFGGSPGYGGGRGGYGGGGPGYGNQGGGYGGGYDNYGGGNYGSGNYNDFGNYNQQPSNYGPMKSGNFGGSRNMGGPYGGGNYGPGGSGGSGGYGGRSRY</t>
  </si>
  <si>
    <t>HNRNPA3</t>
  </si>
  <si>
    <t>P51991</t>
  </si>
  <si>
    <t>&gt;sp|P51991|ROA3_HUMAN Heterogeneous nuclear ribonucleoprotein A3 OS=Homo sapiens OX=9606 GN=HNRNPA3 PE=1 SV=2
MEVKPPPGRPQPDSGRRRRRRGEEGHDPKEPEQLRKLFIGGLSFETTDDSLREHFEKWGTLTDCVVMRDPQTKRSRGFGFVTYSCVEEVDAAMCARPHKVDGRVVEPKRAVSREDSVKPGAHLTVKKIFVGGIKEDTEEYNLRDYFEKYGKIETIEVMEDRQSGKKRGFAFVTFDDHDTVDKIVVQKYHTINGHNCEVKKALSKQEMQSAGSQRGRGGGSGNFMGRGGNFGGGGGNFGRGGNFGGRGGYGGGGGGSRGSYGGGDGGYNGFGGDGGNYGGGPGYSSRGGYGGGGPGYGNQGGGYGGGGGYDGYNEGGNFGGGNYGGGGNYNDFGNYSGQQQSNYGPMKGGSFGGRSSGSPYGGGYGSGGGSGGYGSRRF</t>
  </si>
  <si>
    <t>MEVKPPPGRPQPDSGRRRRRRGEEGHDPKEPEQLRKLFIGGLSFETTDDSLREHFEKWGTLTDCVVMRDPQTKRSRGFGFVTYSCVEEVDAAMCARPHKVDGRVVEPKRAVSREDSVKPGAHLTVKKIFVGGIKEDTEEYNLRDYFEKYGKIETIEVMEDRQSGKKRGFAFVTFDDHDTVDKIVVQKYHTINGHNCEVKKALSKQEMQSAGSQRGRGGGSGNFMGRGGNFGGGGGNFGRGGNFGGRGGYGGGGGGSRGSYGGGDGGYNGFGGDGGNYGGGPGYSSRGGYGGGGPGYGNQGGGYGGGGGYDGYNEGGNFGGGNYGGGGNYNDFGNYSGQQQSNYGPMKGGSFGGRSSGSPYGGGYGSGGGSGGYGSRRF</t>
  </si>
  <si>
    <t>HNRNPAB</t>
  </si>
  <si>
    <t>Q99729</t>
  </si>
  <si>
    <t>&gt;sp|Q99729|ROAA_HUMAN Heterogeneous nuclear ribonucleoprotein A/B OS=Homo sapiens OX=9606 GN=HNRNPAB PE=1 SV=2
MSEAGEEQPMETTGATENGHEAVPEASRGRGWTGAAAGAGGATAAPPSGNQNGAEGDQINASKNEEDAGKMFVGGLSWDTSKKDLKDYFTKFGEVVDCTIKMDPNTGRSRGFGFILFKDAASVEKVLDQKEHRLDGRVIDPKKAMAMKKDPVKKIFVGGLNPESPTEEKIREYFGEFGEIEAIELPMDPKLNKRRGFVFITFKEEEPVKKVLEKKFHTVSGSKCEIKVAQPKEVYQQQQYGSGGRGNRNRGNRGSGGGGGGGGQSQSWNQGYGNYWNQGYGYQQGYGPGYGGYDYSPYGYYGYGPGYDYSQGSTNYGKSQRRGGHQNNYKPY</t>
  </si>
  <si>
    <t>MSEAGEEQPMETTGATENGHEAVPEASRGRGWTGAAAGAGGATAAPPSGNQNGAEGDQINASKNEEDAGKMFVGGLSWDTSKKDLKDYFTKFGEVVDCTIKMDPNTGRSRGFGFILFKDAASVEKVLDQKEHRLDGRVIDPKKAMAMKKDPVKKIFVGGLNPESPTEEKIREYFGEFGEIEAIELPMDPKLNKRRGFVFITFKEEEPVKKVLEKKFHTVSGSKCEIKVAQPKEVYQQQQYGSGGRGNRNRGNRGSGGGGGGGGQSQSWNQGYGNYWNQGYGYQQGYGPGYGGYDYSPYGYYGYGPGYDYSQGSTNYGKSQRRGGHQNNYKPY</t>
  </si>
  <si>
    <t>HNRNPD</t>
  </si>
  <si>
    <t>Q14103</t>
  </si>
  <si>
    <t>&gt;sp|Q14103|HNRPD_HUMAN Heterogeneous nuclear ribonucleoprotein D0 OS=Homo sapiens OX=9606 GN=HNRNPD PE=1 SV=1
MSEEQFGGDGAAAAATAAVGGSAGEQEGAMVAATQGAAAAAGSGAGTGGGTASGGTEGGSAESEGAKIDASKNEEDEGHSNSSPRHSEAATAQREEWKMFIGGLSWDTTKKDLKDYFSKFGEVVDCTLKLDPITGRSRGFGFVLFKESESVDKVMDQKEHKLNGKVIDPKRAKAMKTKEPVKKIFVGGLSPDTPEEKIREYFGGFGEVESIELPMDNKTNKRRGFCFITFKEEEPVKKIMEKKYHNVGLSKCEIKVAMSKEQYQQQQQWGSRGGFAGRARGRGGGPSQNWNQGYSNYWNQGYGNYGYNSQGYGGYGGYDYTGYNNYYGYGDYSNQQSGYGKVSRRGGHQNSYKPY</t>
  </si>
  <si>
    <t>MSEEQFGGDGAAAAATAAVGGSAGEQEGAMVAATQGAAAAAGSGAGTGGGTASGGTEGGSAESEGAKIDASKNEEDEGHSNSSPRHSEAATAQREEWKMFIGGLSWDTTKKDLKDYFSKFGEVVDCTLKLDPITGRSRGFGFVLFKESESVDKVMDQKEHKLNGKVIDPKRAKAMKTKEPVKKIFVGGLSPDTPEEKIREYFGGFGEVESIELPMDNKTNKRRGFCFITFKEEEPVKKIMEKKYHNVGLSKCEIKVAMSKEQYQQQQQWGSRGGFAGRARGRGGGPSQNWNQGYSNYWNQGYGNYGYNSQGYGGYGGYDYTGYNNYYGYGDYSNQQSGYGKVSRRGGHQNSYKPY</t>
  </si>
  <si>
    <t>HNRNPDL</t>
  </si>
  <si>
    <t>O14979</t>
  </si>
  <si>
    <t>&gt;sp|O14979|HNRDL_HUMAN Heterogeneous nuclear ribonucleoprotein D-like OS=Homo sapiens OX=9606 GN=HNRNPDL PE=1 SV=3
MEVPPRLSHVPPPLFPSAPATLASRSLSHWRPRPPRQLAPLLPSLAPSSARQGARRAQRHVTAQQPSRLAGGAAIKGGRRRRPDLFRRHFKSSSIQRSAAAAAATRTARQHPPADSSVTMEDMNEYSNIEEFAEGSKINASKNQQDDGKMFIGGLSWDTSKKDLTEYLSRFGEVVDCTIKTDPVTGRSRGFGFVLFKDAASVDKVLELKEHKLDGKLIDPKRAKALKGKEPPKKVFVGGLSPDTSEEQIKEYFGAFGEIENIELPMDTKTNERRGFCFITYTDEEPVKKLLESRYHQIGSGKCEIKVAQPKEVYRQQQQQQKGGRGAAAGGRGGTRGRGRGQGQNWNQGFNNYYDQGYGNYNSAYGGDQNYSGYGGYDYTGYNYGNYGYGQGYADYSGQQSTYGKASRGGGNHQNNYQPY</t>
  </si>
  <si>
    <t>MEVPPRLSHVPPPLFPSAPATLASRSLSHWRPRPPRQLAPLLPSLAPSSARQGARRAQRHVTAQQPSRLAGGAAIKGGRRRRPDLFRRHFKSSSIQRSAAAAAATRTARQHPPADSSVTMEDMNEYSNIEEFAEGSKINASKNQQDDGKMFIGGLSWDTSKKDLTEYLSRFGEVVDCTIKTDPVTGRSRGFGFVLFKDAASVDKVLELKEHKLDGKLIDPKRAKALKGKEPPKKVFVGGLSPDTSEEQIKEYFGAFGEIENIELPMDTKTNERRGFCFITYTDEEPVKKLLESRYHQIGSGKCEIKVAQPKEVYRQQQQQQKGGRGAAAGGRGGTRGRGRGQGQNWNQGFNNYYDQGYGNYNSAYGGDQNYSGYGGYDYTGYNYGNYGYGQGYADYSGQQSTYGKASRGGGNHQNNYQPY</t>
  </si>
  <si>
    <t>HNRNPF</t>
  </si>
  <si>
    <t>P52597</t>
  </si>
  <si>
    <t>&gt;sp|P52597|HNRPF_HUMAN Heterogeneous nuclear ribonucleoprotein F OS=Homo sapiens OX=9606 GN=HNRNPF PE=1 SV=3
MMLGPEGGEGFVVKLRGLPWSCSVEDVQNFLSDCTIHDGAAGVHFIYTREGRQSGEAFVELGSEDDVKMALKKDRESMGHRYIEVFKSHRTEMDWVLKHSGPNSADSANDGFVRLRGLPFGCTKEEIVQFFSGLEIVPNGITLPVDPEGKITGEAFVQFASQELAEKALGKHKERIGHRYIEVFKSSQEEVRSYSDPPLKFMSVQRPGPYDRPGTARRYIGIVKQAGLERMRPGAYSTGYGGYEEYSGLSDGYGFTTDLFGRDLSYCLSGMYDHRYGDSEFTVQSTTGHCVHMRGLPYKATENDIYNFFSPLNPVRVHIEIGPDGRVTGEADVEFATHEEAVAAMSKDRANMQHRYIELFLNSTTGASNGAYSSQVMQGMGVSAAQATYSGLESQSVSGCYGAGYSGQNSMGGYD</t>
  </si>
  <si>
    <t>MMLGPEGGEGFVVKLRGLPWSCSVEDVQNFLSDCTIHDGAAGVHFIYTREGRQSGEAFVELGSEDDVKMALKKDRESMGHRYIEVFKSHRTEMDWVLKHSGPNSADSANDGFVRLRGLPFGCTKEEIVQFFSGLEIVPNGITLPVDPEGKITGEAFVQFASQELAEKALGKHKERIGHRYIEVFKSSQEEVRSYSDPPLKFMSVQRPGPYDRPGTARRYIGIVKQAGLERMRPGAYSTGYGGYEEYSGLSDGYGFTTDLFGRDLSYCLSGMYDHRYGDSEFTVQSTTGHCVHMRGLPYKATENDIYNFFSPLNPVRVHIEIGPDGRVTGEADVEFATHEEAVAAMSKDRANMQHRYIELFLNSTTGASNGAYSSQVMQGMGVSAAQATYSGLESQSVSGCYGAGYSGQNSMGGYD</t>
  </si>
  <si>
    <t>HNRNPH1</t>
  </si>
  <si>
    <t>P31943</t>
  </si>
  <si>
    <t>&gt;sp|P31943|HNRH1_HUMAN Heterogeneous nuclear ribonucleoprotein H OS=Homo sapiens OX=9606 GN=HNRNPH1 PE=1 SV=4
MMLGTEGGEGFVVKVRGLPWSCSADEVQRFFSDCKIQNGAQGIRFIYTREGRPSGEAFVELESEDEVKLALKKDRETMGHRYVEVFKSNNVEMDWVLKHTGPNSPDTANDGFVRLRGLPFGCSKEEIVQFFSGLEIVPNGITLPVDFQGRSTGEAFVQFASQEIAEKALKKHKERIGHRYIEIFKSSRAEVRTHYDPPRKLMAMQRPGPYDRPGAGRGYNSIGRGAGFERMRRGAYGGGYGGYDDYNGYNDGYGFGSDRFGRDLNYCFSGMSDHRYGDGGSTFQSTTGHCVHMRGLPYRATENDIYNFFSPLNPVRVHIEIGPDGRVTGEADVEFATHEDAVAAMSKDKANMQHRYVELFLNSTAGASGGAYEHRYVELFLNSTAGASGGAYGSQMMGGMGLSNQSSYGGPASQQLSGGYGGGYGGQSSMSGYDQVLQENSSDFQSNIA</t>
  </si>
  <si>
    <t>MMLGTEGGEGFVVKVRGLPWSCSADEVQRFFSDCKIQNGAQGIRFIYTREGRPSGEAFVELESEDEVKLALKKDRETMGHRYVEVFKSNNVEMDWVLKHTGPNSPDTANDGFVRLRGLPFGCSKEEIVQFFSGLEIVPNGITLPVDFQGRSTGEAFVQFASQEIAEKALKKHKERIGHRYIEIFKSSRAEVRTHYDPPRKLMAMQRPGPYDRPGAGRGYNSIGRGAGFERMRRGAYGGGYGGYDDYNGYNDGYGFGSDRFGRDLNYCFSGMSDHRYGDGGSTFQSTTGHCVHMRGLPYRATENDIYNFFSPLNPVRVHIEIGPDGRVTGEADVEFATHEDAVAAMSKDKANMQHRYVELFLNSTAGASGGAYEHRYVELFLNSTAGASGGAYGSQMMGGMGLSNQSSYGGPASQQLSGGYGGGYGGQSSMSGYDQVLQENSSDFQSNIA</t>
  </si>
  <si>
    <t>HNRNPH3</t>
  </si>
  <si>
    <t>P31942</t>
  </si>
  <si>
    <t>&gt;sp|P31942|HNRH3_HUMAN Heterogeneous nuclear ribonucleoprotein H3 OS=Homo sapiens OX=9606 GN=HNRNPH3 PE=1 SV=2
MDWVMKHNGPNDASDGTVRLRGLPFGCSKEEIVQFFQGLEIVPNGITLTMDYQGRSTGEAFVQFASKEIAENALGKHKERIGHRYIEIFRSSRSEIKGFYDPPRRLLGQRPGPYDRPIGGRGGYYGAGRGSMYDRMRRGGDGYDGGYGGFDDYGGYNNYGYGNDGFDDRMRDGRGMGGHGYGGAGDASSGFHGGHFVHMRGLPFRATENDIANFFSPLNPIRVHIDIGADGRATGEADVEFVTHEDAVAAMSKDKNNMQHRYIELFLNSTPGGGSGMGGSGMGGYGRDGMDNQGGYGSVGRMGMGNNYSGGYGTPDGLGGYGRGGGGSGGYYGQGGMSGGGWRGMY</t>
  </si>
  <si>
    <t>MDWVMKHNGPNDASDGTVRLRGLPFGCSKEEIVQFFQGLEIVPNGITLTMDYQGRSTGEAFVQFASKEIAENALGKHKERIGHRYIEIFRSSRSEIKGFYDPPRRLLGQRPGPYDRPIGGRGGYYGAGRGSMYDRMRRGGDGYDGGYGGFDDYGGYNNYGYGNDGFDDRMRDGRGMGGHGYGGAGDASSGFHGGHFVHMRGLPFRATENDIANFFSPLNPIRVHIDIGADGRATGEADVEFVTHEDAVAAMSKDKNNMQHRYIELFLNSTPGGGSGMGGSGMGGYGRDGMDNQGGYGSVGRMGMGNNYSGGYGTPDGLGGYGRGGGGSGGYYGQGGMSGGGWRGMY</t>
  </si>
  <si>
    <t>HSP90AA1</t>
  </si>
  <si>
    <t>P07900</t>
  </si>
  <si>
    <t>&gt;sp|P07900|HS90A_HUMAN Heat shock protein HSP 90-alpha OS=Homo sapiens OX=9606 GN=HSP90AA1 PE=1 SV=5
MPEETQTQDQPMEEEEVETFAFQAEIAQLMSLIINTFYSNKEIFLRELISNSSDALDKIRYESLTDPSKLDSGKELHINLIPNKQDRTLTIVDTGIGMTKADLINNLGTIAKSGTKAFMEALQAGADISMIGQFGVGFYSAYLVAEKVTVITKHNDDEQYAWESSAGGSFTVRTDTGEPMGRGTKVILHLKEDQTEYLEERRIKEIVKKHSQFIGYPITLFVEKERDKEVSDDEAEEKEDKEEEKEKEEKESEDKPEIEDVGSDEEEEKKDGDKKKKKKIKEKYIDQEELNKTKPIWTRNPDDITNEEYGEFYKSLTNDWEDHLAVKHFSVEGQLEFRALLFVPRRAPFDLFENRKKKNNIKLYVRRVFIMDNCEELIPEYLNFIRGVVDSEDLPLNISREMLQQSKILKVIRKNLVKKCLELFTELAEDKENYKKFYEQFSKNIKLGIHEDSQNRKKLSELLRYYTSASGDEMVSLKDYCTRMKENQKHIYYITGETKDQVANSAFVERLRKHGLEVIYMIEPIDEYCVQQLKEFEGKTLVSVTKEGLELPEDEEEKKKQEEKKTKFENLCKIMKDILEKKVEKVVVSNRLVTSPCCIVTSTYGWTANMERIMKAQALRDNSTMGYMAAKKHLEINPDHSIIETLRQKAEADKNDKSVKDLVILLYETALLSSGFSLEDPQTHANRIYRMIKLGLGIDEDDPTADDTSAAVTEEMPPLEGDDDTSRMEEVD</t>
  </si>
  <si>
    <t>MPEETQTQDQPMEEEEVETFAFQAEIAQLMSLIINTFYSNKEIFLRELISNSSDALDKIRYESLTDPSKLDSGKELHINLIPNKQDRTLTIVDTGIGMTKADLINNLGTIAKSGTKAFMEALQAGADISMIGQFGVGFYSAYLVAEKVTVITKHNDDEQYAWESSAGGSFTVRTDTGEPMGRGTKVILHLKEDQTEYLEERRIKEIVKKHSQFIGYPITLFVEKERDKEVSDDEAEEKEDKEEEKEKEEKESEDKPEIEDVGSDEEEEKKDGDKKKKKKIKEKYIDQEELNKTKPIWTRNPDDITNEEYGEFYKSLTNDWEDHLAVKHFSVEGQLEFRALLFVPRRAPFDLFENRKKKNNIKLYVRRVFIMDNCEELIPEYLNFIRGVVDSEDLPLNISREMLQQSKILKVIRKNLVKKCLELFTELAEDKENYKKFYEQFSKNIKLGIHEDSQNRKKLSELLRYYTSASGDEMVSLKDYCTRMKENQKHIYYITGETKDQVANSAFVERLRKHGLEVIYMIEPIDEYCVQQLKEFEGKTLVSVTKEGLELPEDEEEKKKQEEKKTKFENLCKIMKDILEKKVEKVVVSNRLVTSPCCIVTSTYGWTANMERIMKAQALRDNSTMGYMAAKKHLEINPDHSIIETLRQKAEADKNDKSVKDLVILLYETALLSSGFSLEDPQTHANRIYRMIKLGLGIDEDDPTADDTSAAVTEEMPPLEGDDDTSRMEEVD</t>
  </si>
  <si>
    <t>HSPB8</t>
  </si>
  <si>
    <t>Q9UJY1</t>
  </si>
  <si>
    <t>&gt;sp|Q9UJY1|HSPB8_HUMAN Heat shock protein beta-8 OS=Homo sapiens OX=9606 GN=HSPB8 PE=1 SV=1
MADGQMPFSCHYPSRLRRDPFRDSPLSSRLLDDGFGMDPFPDDLTASWPDWALPRLSSAWPGTLRSGMVPRGPTATARFGVPAEGRTPPPFPGEPWKVCVNVHSFKPEELMVKTKDGYVEVSGKHEEKQQEGGIVSKNFTKKIQLPAEVDPVTVFASLSPEGLLIIEAPQVPPYSTFGESSFNNELPQDSQEVTCT</t>
  </si>
  <si>
    <t>MADGQMPFSCHYPSRLRRDPFRDSPLSSRLLDDGFGMDPFPDDLTASWPDWALPRLSSAWPGTLRSGMVPRGPTATARFGVPAEGRTPPPFPGEPWKVCVNVHSFKPEELMVKTKDGYVEVSGKHEEKQQEGGIVSKNFTKKIQLPAEVDPVTVFASLSPEGLLIIEAPQVPPYSTFGESSFNNELPQDSQEVTCT</t>
  </si>
  <si>
    <t>IFIH1</t>
  </si>
  <si>
    <t>Q9BYX4</t>
  </si>
  <si>
    <t>&gt;sp|Q9BYX4|IFIH1_HUMAN Interferon-induced helicase C domain-containing protein 1 OS=Homo sapiens OX=9606 GN=IFIH1 PE=1 SV=3
MSNGYSTDENFRYLISCFRARVKMYIQVEPVLDYLTFLPAEVKEQIQRTVATSGNMQAVELLLSTLEKGVWHLGWTREFVEALRRTGSPLAARYMNPELTDLPSPSFENAHDEYLQLLNLLQPTLVDKLLVRDVLDKCMEEELLTIEDRNRIAAAENNGNESGVRELLKRIVQKENWFSAFLNVLRQTGNNELVQELTGSDCSESNAEIENLSQVDGPQVEEQLLSTTVQPNLEKEVWGMENNSSESSFADSSVVSESDTSLAEGSVSCLDESLGHNSNMGSDSGTMGSDSDEENVAARASPEPELQLRPYQMEVAQPALEGKNIIICLPTGSGKTRVAVYIAKDHLDKKKKASEPGKVIVLVNKVLLVEQLFRKEFQPFLKKWYRVIGLSGDTQLKISFPEVVKSCDIIISTAQILENSLLNLENGEDAGVQLSDFSLIIIDECHHTNKEAVYNNIMRHYLMQKLKNNRLKKENKPVIPLPQILGLTASPGVGGATKQAKAEEHILKLCANLDAFTIKTVKENLDQLKNQIQEPCKKFAIADATREDPFKEKLLEIMTRIQTYCQMSPMSDFGTQPYEQWAIQMEKKAAKEGNRKERVCAEHLRKYNEALQINDTIRMIDAYTHLETFYNEEKDKKFAVIEDDSDEGGDDEYCDGDEDEDDLKKPLKLDETDRFLMTLFFENNKMLKRLAENPEYENEKLTKLRNTIMEQYTRTEESARGIIFTKTRQSAYALSQWITENEKFAEVGVKAHHLIGAGHSSEFKPMTQNEQKEVISKFRTGKINLLIATTVAEEGLDIKECNIVIRYGLVTNEIAMVQARGRARADESTYVLVAHSGSGVIEHETVNDFREKMMYKAIHCVQNMKPEEYAHKILELQMQSIMEKKMKTKRNIAKHYKNNPSLITFLCKNCSVLACSGEDIHVIEKMHHVNMTPEFKELYIVRENKALQKKCADYQINGEIICKCGQAWGTMMVHKGLDLPCLKIRNFVVVFKNNSTKKQYKKWVELPITFPNLDYSECCLFSDED</t>
  </si>
  <si>
    <t>MSNGYSTDENFRYLISCFRARVKMYIQVEPVLDYLTFLPAEVKEQIQRTVATSGNMQAVELLLSTLEKGVWHLGWTREFVEALRRTGSPLAARYMNPELTDLPSPSFENAHDEYLQLLNLLQPTLVDKLLVRDVLDKCMEEELLTIEDRNRIAAAENNGNESGVRELLKRIVQKENWFSAFLNVLRQTGNNELVQELTGSDCSESNAEIENLSQVDGPQVEEQLLSTTVQPNLEKEVWGMENNSSESSFADSSVVSESDTSLAEGSVSCLDESLGHNSNMGSDSGTMGSDSDEENVAARASPEPELQLRPYQMEVAQPALEGKNIIICLPTGSGKTRVAVYIAKDHLDKKKKASEPGKVIVLVNKVLLVEQLFRKEFQPFLKKWYRVIGLSGDTQLKISFPEVVKSCDIIISTAQILENSLLNLENGEDAGVQLSDFSLIIIDECHHTNKEAVYNNIMRHYLMQKLKNNRLKKENKPVIPLPQILGLTASPGVGGATKQAKAEEHILKLCANLDAFTIKTVKENLDQLKNQIQEPCKKFAIADATREDPFKEKLLEIMTRIQTYCQMSPMSDFGTQPYEQWAIQMEKKAAKEGNRKERVCAEHLRKYNEALQINDTIRMIDAYTHLETFYNEEKDKKFAVIEDDSDEGGDDEYCDGDEDEDDLKKPLKLDETDRFLMTLFFENNKMLKRLAENPEYENEKLTKLRNTIMEQYTRTEESARGIIFTKTRQSAYALSQWITENEKFAEVGVKAHHLIGAGHSSEFKPMTQNEQKEVISKFRTGKINLLIATTVAEEGLDIKECNIVIRYGLVTNEIAMVQARGRARADESTYVLVAHSGSGVIEHETVNDFREKMMYKAIHCVQNMKPEEYAHKILELQMQSIMEKKMKTKRNIAKHYKNNPSLITFLCKNCSVLACSGEDIHVIEKMHHVNMTPEFKELYIVRENKALQKKCADYQINGEIICKCGQAWGTMMVHKGLDLPCLKIRNFVVVFKNNSTKKQYKKWVELPITFPNLDYSECCLFSDED</t>
  </si>
  <si>
    <t>KEAP1</t>
  </si>
  <si>
    <t>Q14145</t>
  </si>
  <si>
    <t>&gt;sp|Q14145|KEAP1_HUMAN Kelch-like ECH-associated protein 1 OS=Homo sapiens OX=9606 GN=KEAP1 PE=1 SV=2
MQPDPRPSGAGACCRFLPLQSQCPEGAGDAVMYASTECKAEVTPSQHGNRTFSYTLEDHTKQAFGIMNELRLSQQLCDVTLQVKYQDAPAAQFMAHKVVLASSSPVFKAMFTNGLREQGMEVVSIEGIHPKVMERLIEFAYTASISMGEKCVLHVMNGAVMYQIDSVVRACSDFLVQQLDPSNAIGIANFAEQIGCVELHQRAREYIYMHFGEVAKQEEFFNLSHCQLVTLISRDDLNVRCESEVFHACINWVKYDCEQRRFYVQALLRAVRCHSLTPNFLQMQLQKCEILQSDSRCKDYLVKIFEELTLHKPTQVMPCRAPKVGRLIYTAGGYFRQSLSYLEAYNPSDGTWLRLADLQVPRSGLAGCVVGGLLYAVGGRNNSPDGNTDSSALDCYNPMTNQWSPCAPMSVPRNRIGVGVIDGHIYAVGGSHGCIHHNSVERYEPERDEWHLVAPMLTRRIGVGVAVLNRLLYAVGGFDGTNRLNSAECYYPERNEWRMITAMNTIRSGAGVCVLHNCIYAAGGYDGQDQLNSVERYDVETETWTFVAPMKHRRSALGITVHQGRIYVLGGYDGHTFLDSVECYDPDTDTWSEVTRMTSGRSGVGVAVTMEPCRKQIDQQNCTC</t>
  </si>
  <si>
    <t>MQPDPRPSGAGACCRFLPLQSQCPEGAGDAVMYASTECKAEVTPSQHGNRTFSYTLEDHTKQAFGIMNELRLSQQLCDVTLQVKYQDAPAAQFMAHKVVLASSSPVFKAMFTNGLREQGMEVVSIEGIHPKVMERLIEFAYTASISMGEKCVLHVMNGAVMYQIDSVVRACSDFLVQQLDPSNAIGIANFAEQIGCVELHQRAREYIYMHFGEVAKQEEFFNLSHCQLVTLISRDDLNVRCESEVFHACINWVKYDCEQRRFYVQALLRAVRCHSLTPNFLQMQLQKCEILQSDSRCKDYLVKIFEELTLHKPTQVMPCRAPKVGRLIYTAGGYFRQSLSYLEAYNPSDGTWLRLADLQVPRSGLAGCVVGGLLYAVGGRNNSPDGNTDSSALDCYNPMTNQWSPCAPMSVPRNRIGVGVIDGHIYAVGGSHGCIHHNSVERYEPERDEWHLVAPMLTRRIGVGVAVLNRLLYAVGGFDGTNRLNSAECYYPERNEWRMITAMNTIRSGAGVCVLHNCIYAAGGYDGQDQLNSVERYDVETETWTFVAPMKHRRSALGITVHQGRIYVLGGYDGHTFLDSVECYDPDTDTWSEVTRMTSGRSGVGVAVTMEPCRKQIDQQNCTC</t>
  </si>
  <si>
    <t>KHDRBS1</t>
  </si>
  <si>
    <t>Q07666</t>
  </si>
  <si>
    <t>&gt;sp|Q07666|KHDR1_HUMAN KH domain-containing, RNA-binding, signal transduction-associated protein 1 OS=Homo sapiens OX=9606 GN=KHDRBS1 PE=1 SV=1
MQRRDDPAARMSRSSGRSGSMDPSGAHPSVRQTPSRQPPLPHRSRGGGGGSRGGARASPATQPPPLLPPSATGPDATVGGPAPTPLLPPSATASVKMEPENKYLPELMAEKDSLDPSFTHAMQLLTAEIEKIQKGDSKKDDEENYLDLFSHKNMKLKERVLIPVKQYPKFNFVGKILGPQGNTIKRLQEETGAKISVLGKGSMRDKAKEEELRKGGDPKYAHLNMDLHVFIEVFGPPCEAYALMAHAMEEVKKFLVPDMMDDICQEQFLELSYLNGVPEPSRGRGVPVRGRGAAPPPPPVPRGRGVGPPRGALVRGTPVRGAITRGATVTRGVPPPPTVRGAPAPRARTAGIQRIPLPPPPAPETYEEYGYDDTYAEQSYEGYEGYYSQSQGDSEYYDYGHGEVQDSYEAYGQDDWNGTRPSLKAPPARPVKGAYREHPYGRY</t>
  </si>
  <si>
    <t>MQRRDDPAARMSRSSGRSGSMDPSGAHPSVRQTPSRQPPLPHRSRGGGGGSRGGARASPATQPPPLLPPSATGPDATVGGPAPTPLLPPSATASVKMEPENKYLPELMAEKDSLDPSFTHAMQLLTAEIEKIQKGDSKKDDEENYLDLFSHKNMKLKERVLIPVKQYPKFNFVGKILGPQGNTIKRLQEETGAKISVLGKGSMRDKAKEEELRKGGDPKYAHLNMDLHVFIEVFGPPCEAYALMAHAMEEVKKFLVPDMMDDICQEQFLELSYLNGVPEPSRGRGVPVRGRGAAPPPPPVPRGRGVGPPRGALVRGTPVRGAITRGATVTRGVPPPPTVRGAPAPRARTAGIQRIPLPPPPAPETYEEYGYDDTYAEQSYEGYEGYYSQSQGDSEYYDYGHGEVQDSYEAYGQDDWNGTRPSLKAPPARPVKGAYREHPYGRY</t>
  </si>
  <si>
    <t>KHSRP</t>
  </si>
  <si>
    <t>Q92945</t>
  </si>
  <si>
    <t>&gt;sp|Q92945|FUBP2_HUMAN Far upstream element-binding protein 2 OS=Homo sapiens OX=9606 GN=KHSRP PE=1 SV=4
MSDYSTGGPPPGPPPPAGGGGGAGGAGGGPPPGPPGAGDRGGGGPGGGGPGGGSAGGPSQPPGGGGPGIRKDAFADAVQRARQIAAKIGGDAATTVNNSTPDFGFGGQKRQLEDGDQPESKKLASQGDSISSQLGPIHPPPRTSMTEEYRVPDGMVGLIIGRGGEQINKIQQDSGCKVQISPDSGGLPERSVSLTGAPESVQKAKMMLDDIVSRGRGGPPGQFHDNANGGQNGTVQEIMIPAGKAGLVIGKGGETIKQLQERAGVKMILIQDGSQNTNVDKPLRIIGDPYKVQQACEMVMDILRERDQGGFGDRNEYGSRIGGGIDVPVPRHSVGVVIGRSGEMIKKIQNDAGVRIQFKQDDGTGPEKIAHIMGPPDRCEHAARIINDLLQSLRSGPPGPPGGPGMPPGGRGRGRGQGNWGPPGGEMTFSIPTHKCGLVIGRGGENVKAINQQTGAFVEISRQLPPNGDPNFKLFIIRGSPQQIDHAKQLIEEKIEGPLCPVGPGPGGPGPAGPMGPFNPGPFNQGPPGAPPHAGGPPPHQYPPQGWGNTYPQWQPPAPHDPSKAAAAAADPNAAWAAYYSHYYQQPPGPVPGPAPAPAAPPAQGEPPQPPPTGQSDYTKAWEEYYKKIGQQPQQPGAPPQQDYTKAWEEYYKKQAQVATGGGPGAPPGSQPDYSAAWAEYYRQQAAYYGQTPGPGGPQPPPTQQGQQQAQ</t>
  </si>
  <si>
    <t>MSDYSTGGPPPGPPPPAGGGGGAGGAGGGPPPGPPGAGDRGGGGPGGGGPGGGSAGGPSQPPGGGGPGIRKDAFADAVQRARQIAAKIGGDAATTVNNSTPDFGFGGQKRQLEDGDQPESKKLASQGDSISSQLGPIHPPPRTSMTEEYRVPDGMVGLIIGRGGEQINKIQQDSGCKVQISPDSGGLPERSVSLTGAPESVQKAKMMLDDIVSRGRGGPPGQFHDNANGGQNGTVQEIMIPAGKAGLVIGKGGETIKQLQERAGVKMILIQDGSQNTNVDKPLRIIGDPYKVQQACEMVMDILRERDQGGFGDRNEYGSRIGGGIDVPVPRHSVGVVIGRSGEMIKKIQNDAGVRIQFKQDDGTGPEKIAHIMGPPDRCEHAARIINDLLQSLRSGPPGPPGGPGMPPGGRGRGRGQGNWGPPGGEMTFSIPTHKCGLVIGRGGENVKAINQQTGAFVEISRQLPPNGDPNFKLFIIRGSPQQIDHAKQLIEEKIEGPLCPVGPGPGGPGPAGPMGPFNPGPFNQGPPGAPPHAGGPPPHQYPPQGWGNTYPQWQPPAPHDPSKAAAAAADPNAAWAAYYSHYYQQPPGPVPGPAPAPAAPPAQGEPPQPPPTGQSDYTKAWEEYYKKIGQQPQQPGAPPQQDYTKAWEEYYKKQAQVATGGGPGAPPGSQPDYSAAWAEYYRQQAAYYGQTPGPGGPQPPPTQQGQQQAQ</t>
  </si>
  <si>
    <t>KIAA1524</t>
  </si>
  <si>
    <t>Q8TCG1</t>
  </si>
  <si>
    <t>&gt;sp|Q8TCG1|CIP2A_HUMAN Protein CIP2A OS=Homo sapiens OX=9606 GN=CIP2A PE=1 SV=2
MDSTACLKSLLLTVSQYKAVKSEANATQLLRHLEVISGQKLTRLFTSNQILTSECLSCLVELLEDPNISASLILSIIGLLSQLAVDIETRDCLQNTYNLNSVLAGVVCRSSHTDSVFLQCIQLLQKLTYNVKIFYSGANIDELITFLIDHIQSSEDELKMPCLGLLANLCRHNLSVQTHIKTLSNVKSFYRTLITLLAHSSLTVVVFALSILSSLTLNEEVGEKLFHARNIHQTFQLIFNILINGDGTLTRKYSVDLLMDLLKNPKIADYLTRYEHFSSCLHQVLGLLNGKDPDSSSKVLELLLAFCSVTQLRHMLTQMMFEQSPPGSATLGSHTKCLEPTVALLRWLSQPLDGSENCSVLALELFKEIFEDVIDAANCSSADRFVTLLLPTILDQLQFTEQNLDEALTRKKCERIAKAIEVLLTLCGDDTLKMHIAKILTTVKCTTLIEQQFTYGKIDLGFGTKVADSELCKLAADVILKTLDLINKLKPLVPGMEVSFYKILQDPRLITPLAFALTSDNREQVQSGLRILLEAAPLPDFPALVLGESIAANNAYRQQETEHIPRKMPWQSSNHSFPTSIKCLTPHLKDGVPGLNIEELIEKLQSGMVVKDQICDVRISDIMDVYEMKLSTLASKESRLQDLLETKALALAQADRLIAQHRCQRTQAETEARTLASMLREVERKNEELSVLLKAQQVESERAQSDIEHLFQHNRKLESVAEEHEILTKSYMELLQRNESTEKKNKDLQITCDSLNKQIETVKKLNESLKEQNEKSIAQLIEKEEQRKEVQNQLVDREHKLANLHQKTKVQEEKIKTLQKEREDKEETIDILRKELSRTEQIRKELSIKASSLEVQKAQLEGRLEEKESLVKLQQEELNKHSHMIAMIHSLSGGKINPETVNLSI</t>
  </si>
  <si>
    <t>MDSTACLKSLLLTVSQYKAVKSEANATQLLRHLEVISGQKLTRLFTSNQILTSECLSCLVELLEDPNISASLILSIIGLLSQLAVDIETRDCLQNTYNLNSVLAGVVCRSSHTDSVFLQCIQLLQKLTYNVKIFYSGANIDELITFLIDHIQSSEDELKMPCLGLLANLCRHNLSVQTHIKTLSNVKSFYRTLITLLAHSSLTVVVFALSILSSLTLNEEVGEKLFHARNIHQTFQLIFNILINGDGTLTRKYSVDLLMDLLKNPKIADYLTRYEHFSSCLHQVLGLLNGKDPDSSSKVLELLLAFCSVTQLRHMLTQMMFEQSPPGSATLGSHTKCLEPTVALLRWLSQPLDGSENCSVLALELFKEIFEDVIDAANCSSADRFVTLLLPTILDQLQFTEQNLDEALTRKKCERIAKAIEVLLTLCGDDTLKMHIAKILTTVKCTTLIEQQFTYGKIDLGFGTKVADSELCKLAADVILKTLDLINKLKPLVPGMEVSFYKILQDPRLITPLAFALTSDNREQVQSGLRILLEAAPLPDFPALVLGESIAANNAYRQQETEHIPRKMPWQSSNHSFPTSIKCLTPHLKDGVPGLNIEELIEKLQSGMVVKDQICDVRISDIMDVYEMKLSTLASKESRLQDLLETKALALAQADRLIAQHRCQRTQAETEARTLASMLREVERKNEELSVLLKAQQVESERAQSDIEHLFQHNRKLESVAEEHEILTKSYMELLQRNESTEKKNKDLQITCDSLNKQIETVKKLNESLKEQNEKSIAQLIEKEEQRKEVQNQLVDREHKLANLHQKTKVQEEKIKTLQKEREDKEETIDILRKELSRTEQIRKELSIKASSLEVQKAQLEGRLEEKESLVKLQQEELNKHSHMIAMIHSLSGGKINPETVNLSI</t>
  </si>
  <si>
    <t>KPNA2</t>
  </si>
  <si>
    <t>P52292</t>
  </si>
  <si>
    <t>&gt;sp|P52292|IMA1_HUMAN Importin subunit alpha-1 OS=Homo sapiens OX=9606 GN=KPNA2 PE=1 SV=1
MSTNENANTPAARLHRFKNKGKDSTEMRRRRIEVNVELRKAKKDDQMLKRRNVSSFPDDATSPLQENRNNQGTVNWSVDDIVKGINSSNVENQLQATQAARKLLSREKQPPIDNIIRAGLIPKFVSFLGRTDCSPIQFESAWALTNIASGTSEQTKAVVDGGAIPAFISLLASPHAHISEQAVWALGNIAGDGSVFRDLVIKYGAVDPLLALLAVPDMSSLACGYLRNLTWTLSNLCRNKNPAPPIDAVEQILPTLVRLLHHDDPEVLADTCWAISYLTDGPNERIGMVVKTGVVPQLVKLLGASELPIVTPALRAIGNIVTGTDEQTQVVIDAGALAVFPSLLTNPKTNIQKEATWTMSNITAGRQDQIQQVVNHGLVPFLVSVLSKADFKTQKEAVWAVTNYTSGGTVEQIVYLVHCGIIEPLMNLLTAKDTKIILVILDAISNIFQAAEKLGETEKLSIMIEECGGLDKIEALQNHENESVYKASLSLIEKYFSVEEEEDQNVVPETTSEGYTFQVQDGAPGTFNF</t>
  </si>
  <si>
    <t>MSTNENANTPAARLHRFKNKGKDSTEMRRRRIEVNVELRKAKKDDQMLKRRNVSSFPDDATSPLQENRNNQGTVNWSVDDIVKGINSSNVENQLQATQAARKLLSREKQPPIDNIIRAGLIPKFVSFLGRTDCSPIQFESAWALTNIASGTSEQTKAVVDGGAIPAFISLLASPHAHISEQAVWALGNIAGDGSVFRDLVIKYGAVDPLLALLAVPDMSSLACGYLRNLTWTLSNLCRNKNPAPPIDAVEQILPTLVRLLHHDDPEVLADTCWAISYLTDGPNERIGMVVKTGVVPQLVKLLGASELPIVTPALRAIGNIVTGTDEQTQVVIDAGALAVFPSLLTNPKTNIQKEATWTMSNITAGRQDQIQQVVNHGLVPFLVSVLSKADFKTQKEAVWAVTNYTSGGTVEQIVYLVHCGIIEPLMNLLTAKDTKIILVILDAISNIFQAAEKLGETEKLSIMIEECGGLDKIEALQNHENESVYKASLSLIEKYFSVEEEEDQNVVPETTSEGYTFQVQDGAPGTFNF</t>
  </si>
  <si>
    <t>LBR</t>
  </si>
  <si>
    <t>Q14739</t>
  </si>
  <si>
    <t>&gt;sp|Q14739|LBR_HUMAN Delta(14)-sterol reductase LBR OS=Homo sapiens OX=9606 GN=LBR PE=1 SV=2
MPSRKFADGEVVRGRWPGSSLYYEVEILSHDSTSQLYTVKYKDGTELELKENDIKPLTSFRQRKGGSTSSSPSRRRGSRSRSRSRSPGRPPKSARRSASASHQADIKEARREVEVKLTPLILKPFGNSISRYNGEPEHIERNDAPHKNTQEKFSLSQESSYIATQYSLRPRREEVKLKEIDSKEEKYVAKELAVRTFEVTPIRAKDLEFGGVPGVFLIMFGLPVFLFLLLLMCKQKDPSLLNFPPPLPALYELWETRVFGVYLLWFLIQVLFYLLPIGKVVEGTPLIDGRRLKYRLNGFYAFILTSAVIGTSLFQGVEFHYVYSHFLQFALAATVFCVVLSVYLYMRSLKAPRNDLSPASSGNAVYDFFIGRELNPRIGTFDLKYFCELRPGLIGWVVINLVMLLAEMKIQDRAVPSLAMILVNSFQLLYVVDALWNEEALLTTMDIIHDGFGFMLAFGDLVWVPFIYSFQAFYLVSHPNEVSWPMASLIIVLKLCGYVIFRGANSQKNAFRKNPSDPKLAHLKTIHTSTGKNLLVSGWWGFVRHPNYLGDLIMALAWSLPCGFNHILPYFYIIYFTMLLVHREARDEYHCKKKYGVAWEKYCQRVPYRIFPYIY</t>
  </si>
  <si>
    <t>MPSRKFADGEVVRGRWPGSSLYYEVEILSHDSTSQLYTVKYKDGTELELKENDIKPLTSFRQRKGGSTSSSPSRRRGSRSRSRSRSPGRPPKSARRSASASHQADIKEARREVEVKLTPLILKPFGNSISRYNGEPEHIERNDAPHKNTQEKFSLSQESSYIATQYSLRPRREEVKLKEIDSKEEKYVAKELAVRTFEVTPIRAKDLEFGGVPGVFLIMFGLPVFLFLLLLMCKQKDPSLLNFPPPLPALYELWETRVFGVYLLWFLIQVLFYLLPIGKVVEGTPLIDGRRLKYRLNGFYAFILTSAVIGTSLFQGVEFHYVYSHFLQFALAATVFCVVLSVYLYMRSLKAPRNDLSPASSGNAVYDFFIGRELNPRIGTFDLKYFCELRPGLIGWVVINLVMLLAEMKIQDRAVPSLAMILVNSFQLLYVVDALWNEEALLTTMDIIHDGFGFMLAFGDLVWVPFIYSFQAFYLVSHPNEVSWPMASLIIVLKLCGYVIFRGANSQKNAFRKNPSDPKLAHLKTIHTSTGKNLLVSGWWGFVRHPNYLGDLIMALAWSLPCGFNHILPYFYIIYFTMLLVHREARDEYHCKKKYGVAWEKYCQRVPYRIFPYIY</t>
  </si>
  <si>
    <t>LMNA</t>
  </si>
  <si>
    <t>P02545</t>
  </si>
  <si>
    <t>&gt;sp|P02545|LMNA_HUMAN Prelamin-A/C OS=Homo sapiens OX=9606 GN=LMNA PE=1 SV=1
METPSQRRATRSGAQASSTPLSPTRITRLQEKEDLQELNDRLAVYIDRVRSLETENAGLRLRITESEEVVSREVSGIKAAYEAELGDARKTLDSVAKERARLQLELSKVREEFKELKARNTKKEGDLIAAQARLKDLEALLNSKEAALSTALSEKRTLEGELHDLRGQVAKLEAALGEAKKQLQDEMLRRVDAENRLQTMKEELDFQKNIYSEELRETKRRHETRLVEIDNGKQREFESRLADALQELRAQHEDQVEQYKKELEKTYSAKLDNARQSAERNSNLVGAAHEELQQSRIRIDSLSAQLSQLQKQLAAKEAKLRDLEDSLARERDTSRRLLAEKEREMAEMRARMQQQLDEYQELLDIKLALDMEIHAYRKLLEGEEERLRLSPSPTSQRSRGRASSHSSQTQGGGSVTKKRKLESTESRSSFSQHARTSGRVAVEEVDEEGKFVRLRNKSNEDQSMGNWQIKRQNGDDPLLTYRFPPKFTLKAGQVVTIWAAGAGATHSPPTDLVWKAQNTWGCGNSLRTALINSTGEEVAMRKLVRSVTVVEDDEDEDGDDLLHHHHGSHCSSSGDPAEYNLRSRTVLCGTCGQPADKASASGSGAQVGGPISSGSSASSVTVTRSYRSVGGSGGGSFGDNLVTRSYLLGNSSPRTQSPQNCSIM</t>
  </si>
  <si>
    <t>METPSQRRATRSGAQASSTPLSPTRITRLQEKEDLQELNDRLAVYIDRVRSLETENAGLRLRITESEEVVSREVSGIKAAYEAELGDARKTLDSVAKERARLQLELSKVREEFKELKARNTKKEGDLIAAQARLKDLEALLNSKEAALSTALSEKRTLEGELHDLRGQVAKLEAALGEAKKQLQDEMLRRVDAENRLQTMKEELDFQKNIYSEELRETKRRHETRLVEIDNGKQREFESRLADALQELRAQHEDQVEQYKKELEKTYSAKLDNARQSAERNSNLVGAAHEELQQSRIRIDSLSAQLSQLQKQLAAKEAKLRDLEDSLARERDTSRRLLAEKEREMAEMRARMQQQLDEYQELLDIKLALDMEIHAYRKLLEGEEERLRLSPSPTSQRSRGRASSHSSQTQGGGSVTKKRKLESTESRSSFSQHARTSGRVAVEEVDEEGKFVRLRNKSNEDQSMGNWQIKRQNGDDPLLTYRFPPKFTLKAGQVVTIWAAGAGATHSPPTDLVWKAQNTWGCGNSLRTALINSTGEEVAMRKLVRSVTVVEDDEDEDGDDLLHHHHGSHCSSSGDPAEYNLRSRTVLCGTCGQPADKASASGSGAQVGGPISSGSSASSVTVTRSYRSVGGSGGGSFGDNLVTRSYLLGNSSPRTQSPQNCSIM</t>
  </si>
  <si>
    <t>MAEL</t>
  </si>
  <si>
    <t>Q96JY0</t>
  </si>
  <si>
    <t>&gt;sp|Q96JY0|MAEL_HUMAN Protein maelstrom homolog OS=Homo sapiens OX=9606 GN=MAEL PE=1 SV=1
MPNRKASRNAYYFFVQEKIPELRRRGLPVARVADAIPYCSSDWALLREEEKEKYAEMAREWRAAQGKDPGPSEKQKPVFTPLRRPGMLVPKQNVSPPDMSALSLKGDQALLGGIFYFLNIFSHGELPPHCEQRFLPCEIGCVKYSLQEGIMADFHSFINPGEIPRGFRFHCQAASDSSHKIPISNFERGHNQATVLQNLYRFIHPNPGNWPPIYCKSDDRTRVNWCLKHMAKASEIRQDLQLLTVEDLVVGIYQQKFLKEPSKTWIRSLLDVAMWDYSSNTRCKWHEENDILFCALAVCKKIAYCISNSLATLFGIQLTEAHVPLQDYEASNSVTPKMVVLDAGRYQKLRVGSSGFSHFNSSNEEQRSNTPIGDYPSRAKISGQNSSVRGRGITRLLESISNSSSNIHKFSNCDTSLSPYMSQKDGYKSFSSLS</t>
  </si>
  <si>
    <t>MPNRKASRNAYYFFVQEKIPELRRRGLPVARVADAIPYCSSDWALLREEEKEKYAEMAREWRAAQGKDPGPSEKQKPVFTPLRRPGMLVPKQNVSPPDMSALSLKGDQALLGGIFYFLNIFSHGELPPHCEQRFLPCEIGCVKYSLQEGIMADFHSFINPGEIPRGFRFHCQAASDSSHKIPISNFERGHNQATVLQNLYRFIHPNPGNWPPIYCKSDDRTRVNWCLKHMAKASEIRQDLQLLTVEDLVVGIYQQKFLKEPSKTWIRSLLDVAMWDYSSNTRCKWHEENDILFCALAVCKKIAYCISNSLATLFGIQLTEAHVPLQDYEASNSVTPKMVVLDAGRYQKLRVGSSGFSHFNSSNEEQRSNTPIGDYPSRAKISGQNSSVRGRGITRLLESISNSSSNIHKFSNCDTSLSPYMSQKDGYKSFSSLS</t>
  </si>
  <si>
    <t>MAGOHB</t>
  </si>
  <si>
    <t>Q96A72</t>
  </si>
  <si>
    <t>&gt;sp|Q96A72|MGN2_HUMAN Protein mago nashi homolog 2 OS=Homo sapiens OX=9606 GN=MAGOHB PE=1 SV=1
MAVASDFYLRYYVGHKGKFGHEFLEFEFRPDGKLRYANNSNYKNDVMIRKEAYVHKSVMEELKRIIDDSEITKEDDALWPPPDRVGRQELEIVIGDEHISFTTSKIGSLIDVNQSKDPEGLRVFYYLVQDLKCLVFSLIGLHFKIKPI</t>
  </si>
  <si>
    <t>MAVASDFYLRYYVGHKGKFGHEFLEFEFRPDGKLRYANNSNYKNDVMIRKEAYVHKSVMEELKRIIDDSEITKEDDALWPPPDRVGRQELEIVIGDEHISFTTSKIGSLIDVNQSKDPEGLRVFYYLVQDLKCLVFSLIGLHFKIKPI</t>
  </si>
  <si>
    <t>MCM4</t>
  </si>
  <si>
    <t>P33991</t>
  </si>
  <si>
    <t>&gt;sp|P33991|MCM4_HUMAN DNA replication licensing factor MCM4 OS=Homo sapiens OX=9606 GN=MCM4 PE=1 SV=5
MSSPASTPSRRGSRRGRATPAQTPRSEDARSSPSQRRRGEDSTSTGELQPMPTSPGVDLQSPAAQDVLFSSPPQMHSSAIPLDFDVSSPLTYGTPSSRVEGTPRSGVRGTPVRQRPDLGSAQKGLQVDLQSDGAAAEDIVASEQSLGQKLVIWGTDVNVAACKENFQRFLQRFIDPLAKEEENVGIDITEPLYMQRLGEINVIGEPFLNVNCEHIKSFDKNLYRQLISYPQEVIPTFDMAVNEIFFDRYPDSILEHQIQVRPFNALKTKNMRNLNPEDIDQLITISGMVIRTSQLIPEMQEAFFQCQVCAHTTRVEMDRGRIAEPSVCGRCHTTHSMALIHNRSLFSDKQMIKLQESPEDMPAGQTPHTVILFAHNDLVDKVQPGDRVNVTGIYRAVPIRVNPRVSNVKSVYKTHIDVIHYRKTDAKRLHGLDEEAEQKLFSEKRVELLKELSRKPDIYERLASALAPSIYEHEDIKKGILLQLFGGTRKDFSHTGRGKFRAEINILLCGDPGTSKSQLLQYVYNLVPRGQYTSGKGSSAVGLTAYVMKDPETRQLVLQTGALVLSDNGICCIDEFDKMNESTRSVLHEVMEQQTLSIAKAGIICQLNARTSVLAAANPIESQWNPKKTTIENIQLPHTLLSRFDLIFLLLDPQDEAYDRRLAHHLVALYYQSEEQAEEELLDMAVLKDYIAYAHSTIMPRLSEEASQALIEAYVDMRKIGSSRGMVSAYPRQLESLIRLAEAHAKVRLSNKVEAIDVEEAKRLHREALKQSATDPRTGIVDISILTTGMSATSRKRKEELAEALKKLILSKGKTPALKYQQLFEDIRGQSDIAITKDMFEEALRALADDDFLTVTGKTVRLL</t>
  </si>
  <si>
    <t>MSSPASTPSRRGSRRGRATPAQTPRSEDARSSPSQRRRGEDSTSTGELQPMPTSPGVDLQSPAAQDVLFSSPPQMHSSAIPLDFDVSSPLTYGTPSSRVEGTPRSGVRGTPVRQRPDLGSAQKGLQVDLQSDGAAAEDIVASEQSLGQKLVIWGTDVNVAACKENFQRFLQRFIDPLAKEEENVGIDITEPLYMQRLGEINVIGEPFLNVNCEHIKSFDKNLYRQLISYPQEVIPTFDMAVNEIFFDRYPDSILEHQIQVRPFNALKTKNMRNLNPEDIDQLITISGMVIRTSQLIPEMQEAFFQCQVCAHTTRVEMDRGRIAEPSVCGRCHTTHSMALIHNRSLFSDKQMIKLQESPEDMPAGQTPHTVILFAHNDLVDKVQPGDRVNVTGIYRAVPIRVNPRVSNVKSVYKTHIDVIHYRKTDAKRLHGLDEEAEQKLFSEKRVELLKELSRKPDIYERLASALAPSIYEHEDIKKGILLQLFGGTRKDFSHTGRGKFRAEINILLCGDPGTSKSQLLQYVYNLVPRGQYTSGKGSSAVGLTAYVMKDPETRQLVLQTGALVLSDNGICCIDEFDKMNESTRSVLHEVMEQQTLSIAKAGIICQLNARTSVLAAANPIESQWNPKKTTIENIQLPHTLLSRFDLIFLLLDPQDEAYDRRLAHHLVALYYQSEEQAEEELLDMAVLKDYIAYAHSTIMPRLSEEASQALIEAYVDMRKIGSSRGMVSAYPRQLESLIRLAEAHAKVRLSNKVEAIDVEEAKRLHREALKQSATDPRTGIVDISILTTGMSATSRKRKEELAEALKKLILSKGKTPALKYQQLFEDIRGQSDIAITKDMFEEALRALADDDFLTVTGKTVRLL</t>
  </si>
  <si>
    <t>MCM5</t>
  </si>
  <si>
    <t>P33992</t>
  </si>
  <si>
    <t>&gt;sp|P33992|MCM5_HUMAN DNA replication licensing factor MCM5 OS=Homo sapiens OX=9606 GN=MCM5 PE=1 SV=5
MSGFDDPGIFYSDSFGGDAQADEGQARKSQLQRRFKEFLRQYRVGTDRTGFTFKYRDELKRHYNLGEYWIEVEMEDLASFDEDLADYLYKQPAEHLQLLEEAAKEVADEVTRPRPSGEEVLQDIQVMLKSDASPSSIRSLKSDMMSHLVKIPGIIIAASAVRAKATRISIQCRSCRNTLTNIAMRPGLEGYALPRKCNTDQAGRPKCPLDPYFIMPDKCKCVDFQTLKLQELPDAVPHGEMPRHMQLYCDRYLCDKVVPGNRVTIMGIYSIKKFGLTTSRGRDRVGVGIRSSYIRVLGIQVDTDGSGRSFAGAVSPQEEEEFRRLAALPNVYEVISKSIAPSIFGGTDMKKAIACLLFGGSRKRLPDGLTRRGDINLLMLGDPGTAKSQLLKFVEKCSPIGVYTSGKGSSAAGLTASVMRDPSSRNFIMEGGAMVLADGGVVCIDEFDKMREDDRVAIHEAMEQQTISIAKAGITTTLNSRCSVLAAANSVFGRWDETKGEDNIDFMPTILSRFDMIFIVKDEHNEERDVMLAKHVITLHVSALTQTQAVEGEIDLAKLKKFIAYCRVKCGPRLSAEAAEKLKNRYIIMRSGARQHERDSDRRSSIPITVRQLEAIVRIAEALSKMKLQPFATEADVEEALRLFQVSTLDAALSGTLSGVEGFTSQEDQEMLSRIEKQLKRRFAIGSQVSEHSIIKDFTKQKYPEHAIHKVLQLMLRRGEIQHRMQRKVLYRLK</t>
  </si>
  <si>
    <t>MSGFDDPGIFYSDSFGGDAQADEGQARKSQLQRRFKEFLRQYRVGTDRTGFTFKYRDELKRHYNLGEYWIEVEMEDLASFDEDLADYLYKQPAEHLQLLEEAAKEVADEVTRPRPSGEEVLQDIQVMLKSDASPSSIRSLKSDMMSHLVKIPGIIIAASAVRAKATRISIQCRSCRNTLTNIAMRPGLEGYALPRKCNTDQAGRPKCPLDPYFIMPDKCKCVDFQTLKLQELPDAVPHGEMPRHMQLYCDRYLCDKVVPGNRVTIMGIYSIKKFGLTTSRGRDRVGVGIRSSYIRVLGIQVDTDGSGRSFAGAVSPQEEEEFRRLAALPNVYEVISKSIAPSIFGGTDMKKAIACLLFGGSRKRLPDGLTRRGDINLLMLGDPGTAKSQLLKFVEKCSPIGVYTSGKGSSAAGLTASVMRDPSSRNFIMEGGAMVLADGGVVCIDEFDKMREDDRVAIHEAMEQQTISIAKAGITTTLNSRCSVLAAANSVFGRWDETKGEDNIDFMPTILSRFDMIFIVKDEHNEERDVMLAKHVITLHVSALTQTQAVEGEIDLAKLKKFIAYCRVKCGPRLSAEAAEKLKNRYIIMRSGARQHERDSDRRSSIPITVRQLEAIVRIAEALSKMKLQPFATEADVEEALRLFQVSTLDAALSGTLSGVEGFTSQEDQEMLSRIEKQLKRRFAIGSQVSEHSIIKDFTKQKYPEHAIHKVLQLMLRRGEIQHRMQRKVLYRLK</t>
  </si>
  <si>
    <t>MEX3B</t>
  </si>
  <si>
    <t>Q6ZN04</t>
  </si>
  <si>
    <t>&gt;sp|Q6ZN04|MEX3B_HUMAN RNA-binding protein MEX3B OS=Homo sapiens OX=9606 GN=MEX3B PE=1 SV=1
MPSSLFADLERNGSGGGGGGSSGGGETLDDQRALQLALDQLSLLGLDSDEGASLYDSEPRKKSVNMTECVPVPSSEHVAEIVGRQGCKIKALRAKTNTYIKTPVRGEEPVFVVTGRKEDVAMARREIISAAEHFSMIRASRNKNTALNGAVPGPPNLPGQTTIQVRVPYRVVGLVVGPKGATIKRIQQQTHTYIVTPSRDKEPVFEVTGMPENVDRAREEIEAHIALRTGGIIELTDENDFHANGTDVGFDLHHGSGGSGPGSLWSKPTPSITPTPGRKPFSSYRNDSSSSLGSASTDSYFGGGTSSSAAATQRLADYSPPSPALSFAHNGNNNNNGNGYTYTAGGEASVPSPDGCPELQPTFDPAPAPPPGAPLIWAQFERSPGGGPAAPVSSSCSSSASSSASSSSVVFPGGGASAPSNANLGLLVHRRLHPGTSCPRLSPPLHMAPGAGEHHLARRVRSDPGGGGLAYAAYANGLGAQLPGLQPSDTSGSSSSSSSSSSSSSSSSGLRRKGSRDCSVCFESEVIAALVPCGHNLFCMECANRICEKSEPECPVCHTAVTQAIRIFS</t>
  </si>
  <si>
    <t>MPSSLFADLERNGSGGGGGGSSGGGETLDDQRALQLALDQLSLLGLDSDEGASLYDSEPRKKSVNMTECVPVPSSEHVAEIVGRQGCKIKALRAKTNTYIKTPVRGEEPVFVVTGRKEDVAMARREIISAAEHFSMIRASRNKNTALNGAVPGPPNLPGQTTIQVRVPYRVVGLVVGPKGATIKRIQQQTHTYIVTPSRDKEPVFEVTGMPENVDRAREEIEAHIALRTGGIIELTDENDFHANGTDVGFDLHHGSGGSGPGSLWSKPTPSITPTPGRKPFSSYRNDSSSSLGSASTDSYFGGGTSSSAAATQRLADYSPPSPALSFAHNGNNNNNGNGYTYTAGGEASVPSPDGCPELQPTFDPAPAPPPGAPLIWAQFERSPGGGPAAPVSSSCSSSASSSASSSSVVFPGGGASAPSNANLGLLVHRRLHPGTSCPRLSPPLHMAPGAGEHHLARRVRSDPGGGGLAYAAYANGLGAQLPGLQPSDTSGSSSSSSSSSSSSSSSSGLRRKGSRDCSVCFESEVIAALVPCGHNLFCMECANRICEKSEPECPVCHTAVTQAIRIFS</t>
  </si>
  <si>
    <t>MKI67</t>
  </si>
  <si>
    <t>P46013</t>
  </si>
  <si>
    <t>&gt;sp|P46013|KI67_HUMAN Proliferation marker protein Ki-67 OS=Homo sapiens OX=9606 GN=MKI67 PE=1 SV=2
MWPTRRLVTIKRSGVDGPHFPLSLSTCLFGRGIECDIRIQLPVVSKQHCKIEIHEQEAILHNFSSTNPTQVNGSVIDEPVRLKHGDVITIIDRSFRYENESLQNGRKSTEFPRKIREQEPARRVSRSSFSSDPDEKAQDSKAYSKITEGKVSGNPQVHIKNVKEDSTADDSKDSVAQGTTNVHSSEHAGRNGRNAADPISGDFKEISSVKLVSRYGELKSVPTTQCLDNSKKNESPFWKLYESVKKELDVKSQKENVLQYCRKSGLQTDYATEKESADGLQGETQLLVSRKSRPKSGGSGHAVAEPASPEQELDQNKGKGRDVESVQTPSKAVGASFPLYEPAKMKTPVQYSQQQNSPQKHKNKDLYTTGRRESVNLGKSEGFKAGDKTLTPRKLSTRNRTPAKVEDAADSATKPENLSSKTRGSIPTDVEVLPTETEIHNEPFLTLWLTQVERKIQKDSLSKPEKLGTTAGQMCSGLPGLSSVDINNFGDSINESEGIPLKRRRVSFGGHLRPELFDENLPPNTPLKRGEAPTKRKSLVMHTPPVLKKIIKEQPQPSGKQESGSEIHVEVKAQSLVISPPAPSPRKTPVASDQRRRSCKTAPASSSKSQTEVPKRGGRKSGNLPSKRVSISRSQHDILQMICSKRRSGASEANLIVAKSWADVVKLGAKQTQTKVIKHGPQRSMNKRQRRPATPKKPVGEVHSQFSTGHANSPCTIIIGKAHTEKVHVPARPYRVLNNFISNQKMDFKEDLSGIAEMFKTPVKEQPQLTSTCHIAISNSENLLGKQFQGTDSGEEPLLPTSESFGGNVFFSAQNAAKQPSDKCSASPPLRRQCIRENGNVAKTPRNTYKMTSLETKTSDTETEPSKTVSTANRSGRSTEFRNIQKLPVESKSEETNTEIVECILKRGQKATLLQQRREGEMKEIERPFETYKENIELKENDEKMKAMKRSRTWGQKCAPMSDLTDLKSLPDTELMKDTARGQNLLQTQDHAKAPKSEKGKITKMPCQSLQPEPINTPTHTKQQLKASLGKVGVKEELLAVGKFTRTSGETTHTHREPAGDGKSIRTFKESPKQILDPAARVTGMKKWPRTPKEEAQSLEDLAGFKELFQTPGPSEESMTDEKTTKIACKSPPPESVDTPTSTKQWPKRSLRKADVEEEFLALRKLTPSAGKAMLTPKPAGGDEKDIKAFMGTPVQKLDLAGTLPGSKRQLQTPKEKAQALEDLAGFKELFQTPGHTEELVAAGKTTKIPCDSPQSDPVDTPTSTKQRPKRSIRKADVEGELLACRNLMPSAGKAMHTPKPSVGEEKDIIIFVGTPVQKLDLTENLTGSKRRPQTPKEEAQALEDLTGFKELFQTPGHTEEAVAAGKTTKMPCESSPPESADTPTSTRRQPKTPLEKRDVQKELSALKKLTQTSGETTHTDKVPGGEDKSINAFRETAKQKLDPAASVTGSKRHPKTKEKAQPLEDLAGLKELFQTPVCTDKPTTHEKTTKIACRSQPDPVDTPTSSKPQSKRSLRKVDVEEEFFALRKRTPSAGKAMHTPKPAVSGEKNIYAFMGTPVQKLDLTENLTGSKRRLQTPKEKAQALEDLAGFKELFQTRGHTEESMTNDKTAKVACKSSQPDPDKNPASSKRRLKTSLGKVGVKEELLAVGKLTQTSGETTHTHTEPTGDGKSMKAFMESPKQILDSAASLTGSKRQLRTPKGKSEVPEDLAGFIELFQTPSHTKESMTNEKTTKVSYRASQPDLVDTPTSSKPQPKRSLRKADTEEEFLAFRKQTPSAGKAMHTPKPAVGEEKDINTFLGTPVQKLDQPGNLPGSNRRLQTRKEKAQALEELTGFRELFQTPCTDNPTTDEKTTKKILCKSPQSDPADTPTNTKQRPKRSLKKADVEEEFLAFRKLTPSAGKAMHTPKAAVGEEKDINTFVGTPVEKLDLLGNLPGSKRRPQTPKEKAKALEDLAGFKELFQTPGHTEESMTDDKITEVSCKSPQPDPVKTPTSSKQRLKISLGKVGVKEEVLPVGKLTQTSGKTTQTHRETAGDGKSIKAFKESAKQMLDPANYGTGMERWPRTPKEEAQSLEDLAGFKELFQTPDHTEESTTDDKTTKIACKSPPPESMDTPTSTRRRPKTPLGKRDIVEELSALKQLTQTTHTDKVPGDEDKGINVFRETAKQKLDPAASVTGSKRQPRTPKGKAQPLEDLAGLKELFQTPICTDKPTTHEKTTKIACRSPQPDPVGTPTIFKPQSKRSLRKADVEEESLALRKRTPSVGKAMDTPKPAGGDEKDMKAFMGTPVQKLDLPGNLPGSKRWPQTPKEKAQALEDLAGFKELFQTPGTDKPTTDEKTTKIACKSPQPDPVDTPASTKQRPKRNLRKADVEEEFLALRKRTPSAGKAMDTPKPAVSDEKNINTFVETPVQKLDLLGNLPGSKRQPQTPKEKAEALEDLVGFKELFQTPGHTEESMTDDKITEVSCKSPQPESFKTSRSSKQRLKIPLVKVDMKEEPLAVSKLTRTSGETTQTHTEPTGDSKSIKAFKESPKQILDPAASVTGSRRQLRTRKEKARALEDLVDFKELFSAPGHTEESMTIDKNTKIPCKSPPPELTDTATSTKRCPKTRPRKEVKEELSAVERLTQTSGQSTHTHKEPASGDEGIKVLKQRAKKKPNPVEEEPSRRRPRAPKEKAQPLEDLAGFTELSETSGHTQESLTAGKATKIPCESPPLEVVDTTASTKRHLRTRVQKVQVKEEPSAVKFTQTSGETTDADKEPAGEDKGIKALKESAKQTPAPAASVTGSRRRPRAPRESAQAIEDLAGFKDPAAGHTEESMTDDKTTKIPCKSSPELEDTATSSKRRPRTRAQKVEVKEELLAVGKLTQTSGETTHTDKEPVGEGKGTKAFKQPAKRKLDAEDVIGSRRQPRAPKEKAQPLEDLASFQELSQTPGHTEELANGAADSFTSAPKQTPDSGKPLKISRRVLRAPKVEPVGDVVSTRDPVKSQSKSNTSLPPLPFKRGGGKDGSVTGTKRLRCMPAPEEIVEELPASKKQRVAPRARGKSSEPVVIMKRSLRTSAKRIEPAEELNSNDMKTNKEEHKLQDSVPENKGISLRSRRQNKTEAEQQITEVFVLAERIEINRNEKKPMKTSPEMDIQNPDDGARKPIPRDKVTENKRCLRSARQNESSQPKVAEESGGQKSAKVLMQNQKGKGEAGNSDSMCLRSRKTKSQPAASTLESKSVQRVTRSVKRCAENPKKAEDNVCVKKIRTRSHRDSEDI</t>
  </si>
  <si>
    <t>MWPTRRLVTIKRSGVDGPHFPLSLSTCLFGRGIECDIRIQLPVVSKQHCKIEIHEQEAILHNFSSTNPTQVNGSVIDEPVRLKHGDVITIIDRSFRYENESLQNGRKSTEFPRKIREQEPARRVSRSSFSSDPDEKAQDSKAYSKITEGKVSGNPQVHIKNVKEDSTADDSKDSVAQGTTNVHSSEHAGRNGRNAADPISGDFKEISSVKLVSRYGELKSVPTTQCLDNSKKNESPFWKLYESVKKELDVKSQKENVLQYCRKSGLQTDYATEKESADGLQGETQLLVSRKSRPKSGGSGHAVAEPASPEQELDQNKGKGRDVESVQTPSKAVGASFPLYEPAKMKTPVQYSQQQNSPQKHKNKDLYTTGRRESVNLGKSEGFKAGDKTLTPRKLSTRNRTPAKVEDAADSATKPENLSSKTRGSIPTDVEVLPTETEIHNEPFLTLWLTQVERKIQKDSLSKPEKLGTTAGQMCSGLPGLSSVDINNFGDSINESEGIPLKRRRVSFGGHLRPELFDENLPPNTPLKRGEAPTKRKSLVMHTPPVLKKIIKEQPQPSGKQESGSEIHVEVKAQSLVISPPAPSPRKTPVASDQRRRSCKTAPASSSKSQTEVPKRGGRKSGNLPSKRVSISRSQHDILQMICSKRRSGASEANLIVAKSWADVVKLGAKQTQTKVIKHGPQRSMNKRQRRPATPKKPVGEVHSQFSTGHANSPCTIIIGKAHTEKVHVPARPYRVLNNFISNQKMDFKEDLSGIAEMFKTPVKEQPQLTSTCHIAISNSENLLGKQFQGTDSGEEPLLPTSESFGGNVFFSAQNAAKQPSDKCSASPPLRRQCIRENGNVAKTPRNTYKMTSLETKTSDTETEPSKTVSTANRSGRSTEFRNIQKLPVESKSEETNTEIVECILKRGQKATLLQQRREGEMKEIERPFETYKENIELKENDEKMKAMKRSRTWGQKCAPMSDLTDLKSLPDTELMKDTARGQNLLQTQDHAKAPKSEKGKITKMPCQSLQPEPINTPTHTKQQLKASLGKVGVKEELLAVGKFTRTSGETTHTHREPAGDGKSIRTFKESPKQILDPAARVTGMKKWPRTPKEEAQSLEDLAGFKELFQTPGPSEESMTDEKTTKIACKSPPPESVDTPTSTKQWPKRSLRKADVEEEFLALRKLTPSAGKAMLTPKPAGGDEKDIKAFMGTPVQKLDLAGTLPGSKRQLQTPKEKAQALEDLAGFKELFQTPGHTEELVAAGKTTKIPCDSPQSDPVDTPTSTKQRPKRSIRKADVEGELLACRNLMPSAGKAMHTPKPSVGEEKDIIIFVGTPVQKLDLTENLTGSKRRPQTPKEEAQALEDLTGFKELFQTPGHTEEAVAAGKTTKMPCESSPPESADTPTSTRRQPKTPLEKRDVQKELSALKKLTQTSGETTHTDKVPGGEDKSINAFRETAKQKLDPAASVTGSKRHPKTKEKAQPLEDLAGLKELFQTPVCTDKPTTHEKTTKIACRSQPDPVDTPTSSKPQSKRSLRKVDVEEEFFALRKRTPSAGKAMHTPKPAVSGEKNIYAFMGTPVQKLDLTENLTGSKRRLQTPKEKAQALEDLAGFKELFQTRGHTEESMTNDKTAKVACKSSQPDPDKNPASSKRRLKTSLGKVGVKEELLAVGKLTQTSGETTHTHTEPTGDGKSMKAFMESPKQILDSAASLTGSKRQLRTPKGKSEVPEDLAGFIELFQTPSHTKESMTNEKTTKVSYRASQPDLVDTPTSSKPQPKRSLRKADTEEEFLAFRKQTPSAGKAMHTPKPAVGEEKDINTFLGTPVQKLDQPGNLPGSNRRLQTRKEKAQALEELTGFRELFQTPCTDNPTTDEKTTKKILCKSPQSDPADTPTNTKQRPKRSLKKADVEEEFLAFRKLTPSAGKAMHTPKAAVGEEKDINTFVGTPVEKLDLLGNLPGSKRRPQTPKEKAKALEDLAGFKELFQTPGHTEESMTDDKITEVSCKSPQPDPVKTPTSSKQRLKISLGKVGVKEEVLPVGKLTQTSGKTTQTHRETAGDGKSIKAFKESAKQMLDPANYGTGMERWPRTPKEEAQSLEDLAGFKELFQTPDHTEESTTDDKTTKIACKSPPPESMDTPTSTRRRPKTPLGKRDIVEELSALKQLTQTTHTDKVPGDEDKGINVFRETAKQKLDPAASVTGSKRQPRTPKGKAQPLEDLAGLKELFQTPICTDKPTTHEKTTKIACRSPQPDPVGTPTIFKPQSKRSLRKADVEEESLALRKRTPSVGKAMDTPKPAGGDEKDMKAFMGTPVQKLDLPGNLPGSKRWPQTPKEKAQALEDLAGFKELFQTPGTDKPTTDEKTTKIACKSPQPDPVDTPASTKQRPKRNLRKADVEEEFLALRKRTPSAGKAMDTPKPAVSDEKNINTFVETPVQKLDLLGNLPGSKRQPQTPKEKAEALEDLVGFKELFQTPGHTEESMTDDKITEVSCKSPQPESFKTSRSSKQRLKIPLVKVDMKEEPLAVSKLTRTSGETTQTHTEPTGDSKSIKAFKESPKQILDPAASVTGSRRQLRTRKEKARALEDLVDFKELFSAPGHTEESMTIDKNTKIPCKSPPPELTDTATSTKRCPKTRPRKEVKEELSAVERLTQTSGQSTHTHKEPASGDEGIKVLKQRAKKKPNPVEEEPSRRRPRAPKEKAQPLEDLAGFTELSETSGHTQESLTAGKATKIPCESPPLEVVDTTASTKRHLRTRVQKVQVKEEPSAVKFTQTSGETTDADKEPAGEDKGIKALKESAKQTPAPAASVTGSRRRPRAPRESAQAIEDLAGFKDPAAGHTEESMTDDKTTKIPCKSSPELEDTATSSKRRPRTRAQKVEVKEELLAVGKLTQTSGETTHTDKEPVGEGKGTKAFKQPAKRKLDAEDVIGSRRQPRAPKEKAQPLEDLASFQELSQTPGHTEELANGAADSFTSAPKQTPDSGKPLKISRRVLRAPKVEPVGDVVSTRDPVKSQSKSNTSLPPLPFKRGGGKDGSVTGTKRLRCMPAPEEIVEELPASKKQRVAPRARGKSSEPVVIMKRSLRTSAKRIEPAEELNSNDMKTNKEEHKLQDSVPENKGISLRSRRQNKTEAEQQITEVFVLAERIEINRNEKKPMKTSPEMDIQNPDDGARKPIPRDKVTENKRCLRSARQNESSQPKVAEESGGQKSAKVLMQNQKGKGEAGNSDSMCLRSRKTKSQPAASTLESKSVQRVTRSVKRCAENPKKAEDNVCVKKIRTRSHRDSEDI</t>
  </si>
  <si>
    <t>MSH6</t>
  </si>
  <si>
    <t>P52701</t>
  </si>
  <si>
    <t>&gt;sp|P52701|MSH6_HUMAN DNA mismatch repair protein Msh6 OS=Homo sapiens OX=9606 GN=MSH6 PE=1 SV=2
MSRQSTLYSFFPKSPALSDANKASARASREGGRAAAAPGASPSPGGDAAWSEAGPGPRPLARSASPPKAKNLNGGLRRSVAPAAPTSCDFSPGDLVWAKMEGYPWWPCLVYNHPFDGTFIREKGKSVRVHVQFFDDSPTRGWVSKRLLKPYTGSKSKEAQKGGHFYSAKPEILRAMQRADEALNKDKIKRLELAVCDEPSEPEEEEEMEVGTTYVTDKSEEDNEIESEEEVQPKTQGSRRSSRQIKKRRVISDSESDIGGSDVEFKPDTKEEGSSDEISSGVGDSESEGLNSPVKVARKRKRMVTGNGSLKRKSSRKETPSATKQATSISSETKNTLRAFSAPQNSESQAHVSGGGDDSSRPTVWYHETLEWLKEEKRRDEHRRRPDHPDFDASTLYVPEDFLNSCTPGMRKWWQIKSQNFDLVICYKVGKFYELYHMDALIGVSELGLVFMKGNWAHSGFPEIAFGRYSDSLVQKGYKVARVEQTETPEMMEARCRKMAHISKYDRVVRREICRIITKGTQTYSVLEGDPSENYSKYLLSLKEKEEDSSGHTRAYGVCFVDTSLGKFFIGQFSDDRHCSRFRTLVAHYPPVQVLFEKGNLSKETKTILKSSLSCSLQEGLIPGSQFWDASKTLRTLLEEEYFREKLSDGIGVMLPQVLKGMTSESDSIGLTPGEKSELALSALGGCVFYLKKCLIDQELLSMANFEEYIPLDSDTVSTTRSGAIFTKAYQRMVLDAVTLNNLEIFLNGTNGSTEGTLLERVDTCHTPFGKRLLKQWLCAPLCNHYAINDRLDAIEDLMVVPDKISEVVELLKKLPDLERLLSKIHNVGSPLKSQNHPDSRAIMYEETTYSKKKIIDFLSALEGFKVMCKIIGIMEEVADGFKSKILKQVISLQTKNPEGRFPDLTVELNRWDTAFDHEKARKTGLITPKAGFDSDYDQALADIRENEQSLLEYLEKQRNRIGCRTIVYWGIGRNRYQLEIPENFTTRNLPEEYELKSTKKGCKRYWTKTIEKKLANLINAEERRDVSLKDCMRRLFYNFDKNYKDWQSAVECIAVLDVLLCLANYSRGGDGPMCRPVILLPEDTPPFLELKGSRHPCITKTFFGDDFIPNDILIGCEEEEQENGKAYCVLVTGPNMGGKSTLMRQAGLLAVMAQMGCYVPAEVCRLTPIDRVFTRLGASDRIMSGESTFFVELSETASILMHATAHSLVLVDELGRGTATFDGTAIANAVVKELAETIKCRTLFSTHYHSLVEDYSQNVAVRLGHMACMVENECEDPSQETITFLYKFIKGACPKSYGFNAARLANLPEEVIQKGHRKAREFEKMNQSLRLFREVCLASERSTVDAEAVHKLLTLIKEL</t>
  </si>
  <si>
    <t>MSRQSTLYSFFPKSPALSDANKASARASREGGRAAAAPGASPSPGGDAAWSEAGPGPRPLARSASPPKAKNLNGGLRRSVAPAAPTSCDFSPGDLVWAKMEGYPWWPCLVYNHPFDGTFIREKGKSVRVHVQFFDDSPTRGWVSKRLLKPYTGSKSKEAQKGGHFYSAKPEILRAMQRADEALNKDKIKRLELAVCDEPSEPEEEEEMEVGTTYVTDKSEEDNEIESEEEVQPKTQGSRRSSRQIKKRRVISDSESDIGGSDVEFKPDTKEEGSSDEISSGVGDSESEGLNSPVKVARKRKRMVTGNGSLKRKSSRKETPSATKQATSISSETKNTLRAFSAPQNSESQAHVSGGGDDSSRPTVWYHETLEWLKEEKRRDEHRRRPDHPDFDASTLYVPEDFLNSCTPGMRKWWQIKSQNFDLVICYKVGKFYELYHMDALIGVSELGLVFMKGNWAHSGFPEIAFGRYSDSLVQKGYKVARVEQTETPEMMEARCRKMAHISKYDRVVRREICRIITKGTQTYSVLEGDPSENYSKYLLSLKEKEEDSSGHTRAYGVCFVDTSLGKFFIGQFSDDRHCSRFRTLVAHYPPVQVLFEKGNLSKETKTILKSSLSCSLQEGLIPGSQFWDASKTLRTLLEEEYFREKLSDGIGVMLPQVLKGMTSESDSIGLTPGEKSELALSALGGCVFYLKKCLIDQELLSMANFEEYIPLDSDTVSTTRSGAIFTKAYQRMVLDAVTLNNLEIFLNGTNGSTEGTLLERVDTCHTPFGKRLLKQWLCAPLCNHYAINDRLDAIEDLMVVPDKISEVVELLKKLPDLERLLSKIHNVGSPLKSQNHPDSRAIMYEETTYSKKKIIDFLSALEGFKVMCKIIGIMEEVADGFKSKILKQVISLQTKNPEGRFPDLTVELNRWDTAFDHEKARKTGLITPKAGFDSDYDQALADIRENEQSLLEYLEKQRNRIGCRTIVYWGIGRNRYQLEIPENFTTRNLPEEYELKSTKKGCKRYWTKTIEKKLANLINAEERRDVSLKDCMRRLFYNFDKNYKDWQSAVECIAVLDVLLCLANYSRGGDGPMCRPVILLPEDTPPFLELKGSRHPCITKTFFGDDFIPNDILIGCEEEEQENGKAYCVLVTGPNMGGKSTLMRQAGLLAVMAQMGCYVPAEVCRLTPIDRVFTRLGASDRIMSGESTFFVELSETASILMHATAHSLVLVDELGRGTATFDGTAIANAVVKELAETIKCRTLFSTHYHSLVEDYSQNVAVRLGHMACMVENECEDPSQETITFLYKFIKGACPKSYGFNAARLANLPEEVIQKGHRKAREFEKMNQSLRLFREVCLASERSTVDAEAVHKLLTLIKEL</t>
  </si>
  <si>
    <t>MTHFD1</t>
  </si>
  <si>
    <t>P11586</t>
  </si>
  <si>
    <t>&gt;sp|P11586|C1TC_HUMAN C-1-tetrahydrofolate synthase, cytoplasmic OS=Homo sapiens OX=9606 GN=MTHFD1 PE=1 SV=4
MAPAEILNGKEISAQIRARLKNQVTQLKEQVPGFTPRLAILQVGNRDDSNLYINVKLKAAEEIGIKATHIKLPRTTTESEVMKYITSLNEDSTVHGFLVQLPLDSENSINTEEVINAIAPEKDVDGLTSINAGKLARGDLNDCFIPCTPKGCLELIKETGVPIAGRHAVVVGRSKIVGAPMHDLLLWNNATVTTCHSKTAHLDEEVNKGDILVVATGQPEMVKGEWIKPGAIVIDCGINYVPDDKKPNGRKVVGDVAYDEAKERASFITPVPGGVGPMTVAMLMQSTVESAKRFLEKFKPGKWMIQYNNLNLKTPVPSDIDISRSCKPKPIGKLAREIGLLSEEVELYGETKAKVLLSALERLKHRPDGKYVVVTGITPTPLGEGKSTTTIGLVQALGAHLYQNVFACVRQPSQGPTFGIKGGAAGGGYSQVIPMEEFNLHLTGDIHAITAANNLVAAAIDARIFHELTQTDKALFNRLVPSVNGVRRFSDIQIRRLKRLGIEKTDPTTLTDEEINRFARLDIDPETITWQRVLDTNDRFLRKITIGQAPTEKGHTRTAQFDISVASEIMAVLALTTSLEDMRERLGKMVVASSKKGEPVSAEDLGVSGALTVLMKDAIKPNLMQTLEGTPVFVHAGPFANIAHGNSSIIADRIALKLVGPEGFVVTEAGFGADIGMEKFFNIKCRYSGLCPHVVVLVATVRALKMHGGGPTVTAGLPLPKAYIQENLELVEKGFSNLKKQIENARMFGIPVVVAVNAFKTDTESELDLISRLSREHGAFDAVKCTHWAEGGKGALALAQAVQRAAQAPSSFQLLYDLKLPVEDKIRIIAQKIYGADDIELLPEAQHKAEVYTKQGFGNLPICMAKTHLSLSHNPEQKGVPTGFILPIRDIRASVGAGFLYPLVGTMSTMPGLPTRPCFYDIDLDPETEQVNGLF</t>
  </si>
  <si>
    <t>MAPAEILNGKEISAQIRARLKNQVTQLKEQVPGFTPRLAILQVGNRDDSNLYINVKLKAAEEIGIKATHIKLPRTTTESEVMKYITSLNEDSTVHGFLVQLPLDSENSINTEEVINAIAPEKDVDGLTSINAGKLARGDLNDCFIPCTPKGCLELIKETGVPIAGRHAVVVGRSKIVGAPMHDLLLWNNATVTTCHSKTAHLDEEVNKGDILVVATGQPEMVKGEWIKPGAIVIDCGINYVPDDKKPNGRKVVGDVAYDEAKERASFITPVPGGVGPMTVAMLMQSTVESAKRFLEKFKPGKWMIQYNNLNLKTPVPSDIDISRSCKPKPIGKLAREIGLLSEEVELYGETKAKVLLSALERLKHRPDGKYVVVTGITPTPLGEGKSTTTIGLVQALGAHLYQNVFACVRQPSQGPTFGIKGGAAGGGYSQVIPMEEFNLHLTGDIHAITAANNLVAAAIDARIFHELTQTDKALFNRLVPSVNGVRRFSDIQIRRLKRLGIEKTDPTTLTDEEINRFARLDIDPETITWQRVLDTNDRFLRKITIGQAPTEKGHTRTAQFDISVASEIMAVLALTTSLEDMRERLGKMVVASSKKGEPVSAEDLGVSGALTVLMKDAIKPNLMQTLEGTPVFVHAGPFANIAHGNSSIIADRIALKLVGPEGFVVTEAGFGADIGMEKFFNIKCRYSGLCPHVVVLVATVRALKMHGGGPTVTAGLPLPKAYIQENLELVEKGFSNLKKQIENARMFGIPVVVAVNAFKTDTESELDLISRLSREHGAFDAVKCTHWAEGGKGALALAQAVQRAAQAPSSFQLLYDLKLPVEDKIRIIAQKIYGADDIELLPEAQHKAEVYTKQGFGNLPICMAKTHLSLSHNPEQKGVPTGFILPIRDIRASVGAGFLYPLVGTMSTMPGLPTRPCFYDIDLDPETEQVNGLF</t>
  </si>
  <si>
    <t>MTOR</t>
  </si>
  <si>
    <t>P42345</t>
  </si>
  <si>
    <t>&gt;sp|P42345|MTOR_HUMAN Serine/threonine-protein kinase mTOR OS=Homo sapiens OX=9606 GN=MTOR PE=1 SV=1
MLGTGPAAATTAATTSSNVSVLQQFASGLKSRNEETRAKAAKELQHYVTMELREMSQEESTRFYDQLNHHIFELVSSSDANERKGGILAIASLIGVEGGNATRIGRFANYLRNLLPSNDPVVMEMASKAIGRLAMAGDTFTAEYVEFEVKRALEWLGADRNEGRRHAAVLVLRELAISVPTFFFQQVQPFFDNIFVAVWDPKQAIREGAVAALRACLILTTQREPKEMQKPQWYRHTFEEAEKGFDETLAKEKGMNRDDRIHGALLILNELVRISSMEGERLREEMEEITQQQLVHDKYCKDLMGFGTKPRHITPFTSFQAVQPQQSNALVGLLGYSSHQGLMGFGTSPSPAKSTLVESRCCRDLMEEKFDQVCQWVLKCRNSKNSLIQMTILNLLPRLAAFRPSAFTDTQYLQDTMNHVLSCVKKEKERTAAFQALGLLSVAVRSEFKVYLPRVLDIIRAALPPKDFAHKRQKAMQVDATVFTCISMLARAMGPGIQQDIKELLEPMLAVGLSPALTAVLYDLSRQIPQLKKDIQDGLLKMLSLVLMHKPLRHPGMPKGLAHQLASPGLTTLPEASDVGSITLALRTLGSFEFEGHSLTQFVRHCADHFLNSEHKEIRMEAARTCSRLLTPSIHLISGHAHVVSQTAVQVVADVLSKLLVVGITDPDPDIRYCVLASLDERFDAHLAQAENLQALFVALNDQVFEIRELAICTVGRLSSMNPAFVMPFLRKMLIQILTELEHSGIGRIKEQSARMLGHLVSNAPRLIRPYMEPILKALILKLKDPDPDPNPGVINNVLATIGELAQVSGLEMRKWVDELFIIIMDMLQDSSLLAKRQVALWTLGQLVASTGYVVEPYRKYPTLLEVLLNFLKTEQNQGTRREAIRVLGLLGALDPYKHKVNIGMIDQSRDASAVSLSESKSSQDSSDYSTSEMLVNMGNLPLDEFYPAVSMVALMRIFRDQSLSHHHTMVVQAITFIFKSLGLKCVQFLPQVMPTFLNVIRVCDGAIREFLFQQLGMLVSFVKSHIRPYMDEIVTLMREFWVMNTSIQSTIILLIEQIVVALGGEFKLYLPQLIPHMLRVFMHDNSPGRIVSIKLLAAIQLFGANLDDYLHLLLPPIVKLFDAPEAPLPSRKAALETVDRLTESLDFTDYASRIIHPIVRTLDQSPELRSTAMDTLSSLVFQLGKKYQIFIPMVNKVLVRHRINHQRYDVLICRIVKGYTLADEEEDPLIYQHRMLRSGQGDALASGPVETGPMKKLHVSTINLQKAWGAARRVSKDDWLEWLRRLSLELLKDSSSPSLRSCWALAQAYNPMARDLFNAAFVSCWSELNEDQQDELIRSIELALTSQDIAEVTQTLLNLAEFMEHSDKGPLPLRDDNGIVLLGERAAKCRAYAKALHYKELEFQKGPTPAILESLISINNKLQQPEAAAGVLEYAMKHFGELEIQATWYEKLHEWEDALVAYDKKMDTNKDDPELMLGRMRCLEALGEWGQLHQQCCEKWTLVNDETQAKMARMAAAAAWGLGQWDSMEEYTCMIPRDTHDGAFYRAVLALHQDLFSLAQQCIDKARDLLDAELTAMAGESYSRAYGAMVSCHMLSELEEVIQYKLVPERREIIRQIWWERLQGCQRIVEDWQKILMVRSLVVSPHEDMRTWLKYASLCGKSGRLALAHKTLVLLLGVDPSRQLDHPLPTVHPQVTYAYMKNMWKSARKIDAFQHMQHFVQTMQQQAQHAIATEDQQHKQELHKLMARCFLKLGEWQLNLQGINESTIPKVLQYYSAATEHDRSWYKAWHAWAVMNFEAVLHYKHQNQARDEKKKLRHASGANITNATTAATTAATATTTASTEGSNSESEAESTENSPTPSPLQKKVTEDLSKTLLMYTVPAVQGFFRSISLSRGNNLQDTLRVLTLWFDYGHWPDVNEALVEGVKAIQIDTWLQVIPQLIARIDTPRPLVGRLIHQLLTDIGRYHPQALIYPLTVASKSTTTARHNAANKILKNMCEHSNTLVQQAMMVSEELIRVAILWHEMWHEGLEEASRLYFGERNVKGMFEVLEPLHAMMERGPQTLKETSFNQAYGRDLMEAQEWCRKYMKSGNVKDLTQAWDLYYHVFRRISKQLPQLTSLELQYVSPKLLMCRDLELAVPGTYDPNQPIIRIQSIAPSLQVITSKQRPRKLTLMGSNGHEFVFLLKGHEDLRQDERVMQLFGLVNTLLANDPTSLRKNLSIQRYAVIPLSTNSGLIGWVPHCDTLHALIRDYREKKKILLNIEHRIMLRMAPDYDHLTLMQKVEVFEHAVNNTAGDDLAKLLWLKSPSSEVWFDRRTNYTRSLAVMSMVGYILGLGDRHPSNLMLDRLSGKILHIDFGDCFEVAMTREKFPEKIPFRLTRMLTNAMEVTGLDGNYRITCHTVMEVLREHKDSVMAVLEAFVYDPLLNWRLMDTNTKGNKRSRTRTDSYSAGQSVEILDGVELGEPAHKKTGTTVPESIHSFIGDGLVKPEALNKKAIQIINRVRDKLTGRDFSHDDTLDVPTQVELLIKQATSHENLCQCYIGWCPFW</t>
  </si>
  <si>
    <t>MLGTGPAAATTAATTSSNVSVLQQFASGLKSRNEETRAKAAKELQHYVTMELREMSQEESTRFYDQLNHHIFELVSSSDANERKGGILAIASLIGVEGGNATRIGRFANYLRNLLPSNDPVVMEMASKAIGRLAMAGDTFTAEYVEFEVKRALEWLGADRNEGRRHAAVLVLRELAISVPTFFFQQVQPFFDNIFVAVWDPKQAIREGAVAALRACLILTTQREPKEMQKPQWYRHTFEEAEKGFDETLAKEKGMNRDDRIHGALLILNELVRISSMEGERLREEMEEITQQQLVHDKYCKDLMGFGTKPRHITPFTSFQAVQPQQSNALVGLLGYSSHQGLMGFGTSPSPAKSTLVESRCCRDLMEEKFDQVCQWVLKCRNSKNSLIQMTILNLLPRLAAFRPSAFTDTQYLQDTMNHVLSCVKKEKERTAAFQALGLLSVAVRSEFKVYLPRVLDIIRAALPPKDFAHKRQKAMQVDATVFTCISMLARAMGPGIQQDIKELLEPMLAVGLSPALTAVLYDLSRQIPQLKKDIQDGLLKMLSLVLMHKPLRHPGMPKGLAHQLASPGLTTLPEASDVGSITLALRTLGSFEFEGHSLTQFVRHCADHFLNSEHKEIRMEAARTCSRLLTPSIHLISGHAHVVSQTAVQVVADVLSKLLVVGITDPDPDIRYCVLASLDERFDAHLAQAENLQALFVALNDQVFEIRELAICTVGRLSSMNPAFVMPFLRKMLIQILTELEHSGIGRIKEQSARMLGHLVSNAPRLIRPYMEPILKALILKLKDPDPDPNPGVINNVLATIGELAQVSGLEMRKWVDELFIIIMDMLQDSSLLAKRQVALWTLGQLVASTGYVVEPYRKYPTLLEVLLNFLKTEQNQGTRREAIRVLGLLGALDPYKHKVNIGMIDQSRDASAVSLSESKSSQDSSDYSTSEMLVNMGNLPLDEFYPAVSMVALMRIFRDQSLSHHHTMVVQAITFIFKSLGLKCVQFLPQVMPTFLNVIRVCDGAIREFLFQQLGMLVSFVKSHIRPYMDEIVTLMREFWVMNTSIQSTIILLIEQIVVALGGEFKLYLPQLIPHMLRVFMHDNSPGRIVSIKLLAAIQLFGANLDDYLHLLLPPIVKLFDAPEAPLPSRKAALETVDRLTESLDFTDYASRIIHPIVRTLDQSPELRSTAMDTLSSLVFQLGKKYQIFIPMVNKVLVRHRINHQRYDVLICRIVKGYTLADEEEDPLIYQHRMLRSGQGDALASGPVETGPMKKLHVSTINLQKAWGAARRVSKDDWLEWLRRLSLELLKDSSSPSLRSCWALAQAYNPMARDLFNAAFVSCWSELNEDQQDELIRSIELALTSQDIAEVTQTLLNLAEFMEHSDKGPLPLRDDNGIVLLGERAAKCRAYAKALHYKELEFQKGPTPAILESLISINNKLQQPEAAAGVLEYAMKHFGELEIQATWYEKLHEWEDALVAYDKKMDTNKDDPELMLGRMRCLEALGEWGQLHQQCCEKWTLVNDETQAKMARMAAAAAWGLGQWDSMEEYTCMIPRDTHDGAFYRAVLALHQDLFSLAQQCIDKARDLLDAELTAMAGESYSRAYGAMVSCHMLSELEEVIQYKLVPERREIIRQIWWERLQGCQRIVEDWQKILMVRSLVVSPHEDMRTWLKYASLCGKSGRLALAHKTLVLLLGVDPSRQLDHPLPTVHPQVTYAYMKNMWKSARKIDAFQHMQHFVQTMQQQAQHAIATEDQQHKQELHKLMARCFLKLGEWQLNLQGINESTIPKVLQYYSAATEHDRSWYKAWHAWAVMNFEAVLHYKHQNQARDEKKKLRHASGANITNATTAATTAATATTTASTEGSNSESEAESTENSPTPSPLQKKVTEDLSKTLLMYTVPAVQGFFRSISLSRGNNLQDTLRVLTLWFDYGHWPDVNEALVEGVKAIQIDTWLQVIPQLIARIDTPRPLVGRLIHQLLTDIGRYHPQALIYPLTVASKSTTTARHNAANKILKNMCEHSNTLVQQAMMVSEELIRVAILWHEMWHEGLEEASRLYFGERNVKGMFEVLEPLHAMMERGPQTLKETSFNQAYGRDLMEAQEWCRKYMKSGNVKDLTQAWDLYYHVFRRISKQLPQLTSLELQYVSPKLLMCRDLELAVPGTYDPNQPIIRIQSIAPSLQVITSKQRPRKLTLMGSNGHEFVFLLKGHEDLRQDERVMQLFGLVNTLLANDPTSLRKNLSIQRYAVIPLSTNSGLIGWVPHCDTLHALIRDYREKKKILLNIEHRIMLRMAPDYDHLTLMQKVEVFEHAVNNTAGDDLAKLLWLKSPSSEVWFDRRTNYTRSLAVMSMVGYILGLGDRHPSNLMLDRLSGKILHIDFGDCFEVAMTREKFPEKIPFRLTRMLTNAMEVTGLDGNYRITCHTVMEVLREHKDSVMAVLEAFVYDPLLNWRLMDTNTKGNKRSRTRTDSYSAGQSVEILDGVELGEPAHKKTGTTVPESIHSFIGDGLVKPEALNKKAIQIINRVRDKLTGRDFSHDDTLDVPTQVELLIKQATSHENLCQCYIGWCPFW</t>
  </si>
  <si>
    <t>NEXN</t>
  </si>
  <si>
    <t>Q0ZGT2</t>
  </si>
  <si>
    <t>&gt;sp|Q0ZGT2|NEXN_HUMAN Nexilin OS=Homo sapiens OX=9606 GN=NEXN PE=1 SV=1
MNDISQKAEILLSSSKPVPKTYVPKLGKGDVKDKFEAMQRAREERNQRRSRDEKQRRKEQYIREREWNRRKQEIKEMLASDDEEDVSSKVEKAYVPKLTGTVKGRFAEMEKQRQEEQRKRTEEERKRRIEQDMLEKRKIQRELAKRAEQIEDINNTGTESASEEGDDSLLITVVPVKSYKTSGKMKKNFEDLEKEREEKERIKYEEDKRIRYEEQRPSLKEAKCLSLVMDDEIESEAKKESLSPGKLKLTFEELERQRQENRKKQAEEEARKRLEEEKRAFEEARRQMVNEDEENQDTAKIFKGYRPGKLKLSFEEMERQRREDEKRKAEEEARRRIEEEKKAFAEARRNMVVDDDSPEMYKTISQEFLTPGKLEINFEELLKQKMEEEKRRTEEERKHKLEMEKQEFEQLRQEMGEEEEENETFGLSREYEELIKLKRSGSIQAKNLKSKFEKIGQLSEKEIQKKIEEERARRRAIDLEIKEREAENFHEEDDVDVRPARKSEAPFTHKVNMKARFEQMAKAREEEEQRRIEEQKLLRMQFEQREIDAALQKKREEEEEEEGSIMNGSTAEDEEQTRSGAPWFKKPLKNTSVVDSEPVRFTVKVTGEPKPEITWWFEGEILQDGEDYQYIERGETYCLYLPETFPEDGGEYMCKAVNNKGSAASTCILTIESKN</t>
  </si>
  <si>
    <t>MNDISQKAEILLSSSKPVPKTYVPKLGKGDVKDKFEAMQRAREERNQRRSRDEKQRRKEQYIREREWNRRKQEIKEMLASDDEEDVSSKVEKAYVPKLTGTVKGRFAEMEKQRQEEQRKRTEEERKRRIEQDMLEKRKIQRELAKRAEQIEDINNTGTESASEEGDDSLLITVVPVKSYKTSGKMKKNFEDLEKEREEKERIKYEEDKRIRYEEQRPSLKEAKCLSLVMDDEIESEAKKESLSPGKLKLTFEELERQRQENRKKQAEEEARKRLEEEKRAFEEARRQMVNEDEENQDTAKIFKGYRPGKLKLSFEEMERQRREDEKRKAEEEARRRIEEEKKAFAEARRNMVVDDDSPEMYKTISQEFLTPGKLEINFEELLKQKMEEEKRRTEEERKHKLEMEKQEFEQLRQEMGEEEEENETFGLSREYEELIKLKRSGSIQAKNLKSKFEKIGQLSEKEIQKKIEEERARRRAIDLEIKEREAENFHEEDDVDVRPARKSEAPFTHKVNMKARFEQMAKAREEEEQRRIEEQKLLRMQFEQREIDAALQKKREEEEEEEGSIMNGSTAEDEEQTRSGAPWFKKPLKNTSVVDSEPVRFTVKVTGEPKPEITWWFEGEILQDGEDYQYIERGETYCLYLPETFPEDGGEYMCKAVNNKGSAASTCILTIESKN</t>
  </si>
  <si>
    <t>NOLC1</t>
  </si>
  <si>
    <t>Q14978</t>
  </si>
  <si>
    <t>&gt;sp|Q14978|NOLC1_HUMAN Nucleolar and coiled-body phosphoprotein 1 OS=Homo sapiens OX=9606 GN=NOLC1 PE=1 SV=2
MADAGIRRVVPSDLYPLVLGFLRDNQLSEVANKFAKATGATQQDANASSLLDIYSFWLKSAKVPERKLQANGPVAKKAKKKASSSDSEDSSEEEEEVQGPPAKKAAVPAKRVGLPPGKAAAKASESSSSEESSDDDDEEDQKKQPVQKGVKPQAKAAKAPPKKAKSSDSDSDSSSEDEPPKNQKPKITPVTVKAQTKAPPKPARAAPKIANGKAASSSSSSSSSSSSDDSEEEKAAATPKKTVPKKQVVAKAPVKAATTPTRKSSSSEDSSSDEEEEQKKPMKNKPGPYSSVPPPSAPPPKKSLGTQPPKKAVEKQQPVESSEDSSDESDSSSEEEKKPPTKAVVSKATTKPPPAKKAAESSSDSSDSDSSEDDEAPSKPAGTTKNSSNKPAVTTKSPAVKPAAAPKQPVGGGQKLLTRKADSSSSEEESSSSEEEKTKKMVATTKPKATAKAALSLPAKQAPQGSRDSSSDSDSSSSEEEEEKTSKSAVKKKPQKVAGGAAPSKPASAKKGKAESSNSSSSDDSSEEEEEKLKGKGSPRPQAPKANGTSALTAQNGKAAKNSEEEEEEKKKAAVVVSKSGSLKKRKQNEAAKEAETPQAKKIKLQTPNTFPKRKKGEKRASSPFRRVREEEIEVDSRVADNSFDAKRGAAGDWGERANQVLKFTKGKSFRHEKTKKKRGSYRGGSISVQVNSIKFDSE</t>
  </si>
  <si>
    <t>MADAGIRRVVPSDLYPLVLGFLRDNQLSEVANKFAKATGATQQDANASSLLDIYSFWLKSAKVPERKLQANGPVAKKAKKKASSSDSEDSSEEEEEVQGPPAKKAAVPAKRVGLPPGKAAAKASESSSSEESSDDDDEEDQKKQPVQKGVKPQAKAAKAPPKKAKSSDSDSDSSSEDEPPKNQKPKITPVTVKAQTKAPPKPARAAPKIANGKAASSSSSSSSSSSSDDSEEEKAAATPKKTVPKKQVVAKAPVKAATTPTRKSSSSEDSSSDEEEEQKKPMKNKPGPYSSVPPPSAPPPKKSLGTQPPKKAVEKQQPVESSEDSSDESDSSSEEEKKPPTKAVVSKATTKPPPAKKAAESSSDSSDSDSSEDDEAPSKPAGTTKNSSNKPAVTTKSPAVKPAAAPKQPVGGGQKLLTRKADSSSSEEESSSSEEEKTKKMVATTKPKATAKAALSLPAKQAPQGSRDSSSDSDSSSSEEEEEKTSKSAVKKKPQKVAGGAAPSKPASAKKGKAESSNSSSSDDSSEEEEEKLKGKGSPRPQAPKANGTSALTAQNGKAAKNSEEEEEEKKKAAVVVSKSGSLKKRKQNEAAKEAETPQAKKIKLQTPNTFPKRKKGEKRASSPFRRVREEEIEVDSRVADNSFDAKRGAAGDWGERANQVLKFTKGKSFRHEKTKKKRGSYRGGSISVQVNSIKFDSE</t>
  </si>
  <si>
    <t>NSUN2</t>
  </si>
  <si>
    <t>Q08J23</t>
  </si>
  <si>
    <t>&gt;sp|Q08J23|NSUN2_HUMAN RNA cytosine C(5)-methyltransferase NSUN2 OS=Homo sapiens OX=9606 GN=NSUN2 PE=1 SV=2
MGRRSRGRRLQQQQRPEDAEDGAEGGGKRGEAGWEGGYPEIVKENKLFEHYYQELKIVPEGEWGQFMDALREPLPATLRITGYKSHAKEILHCLKNKYFKELEDLEVDGQKVEVPQPLSWYPEELAWHTNLSRKILRKSPHLEKFHQFLVSETESGNISRQEAVSMIPPLLLNVRPHHKILDMCAAPGSKTTQLIEMLHADMNVPFPEGFVIANDVDNKRCYLLVHQAKRLSSPCIMVVNHDASSIPRLQIDVDGRKEILFYDRILCDVPCSGDGTMRKNIDVWKKWTTLNSLQLHGLQLRIATRGAEQLAEGGRMVYSTCSLNPIEDEAVIASLLEKSEGALELADVSNELPGLKWMPGITQWKVMTKDGQWFTDWDAVPHSRHTQIRPTMFPPKDPEKLQAMHLERCLRILPHHQNTGGFFVAVLVKKSSMPWNKRQPKLQGKSAETRESTQLSPADLTEGKPTDPSKLESPSFTGTGDTEIAHATEDLENNGSKKDGVCGPPPSKKMKLFGFKEDPFVFIPEDDPLFPPIEKFYALDPSFPRMNLLTRTTEGKKRQLYMVSKELRNVLLNNSEKMKVINTGIKVWCRNNSGEEFDCAFRLAQEGIYTLYPFINSRIITVSMEDVKILLTQENPFFRKLSSETYSQAKDLAKGSIVLKYEPDSANPDALQCPIVLCGWRGKASIRTFVPKNERLHYLRMMGLEVLGEKKKEGVILTNESAASTGQPDNDVTEGQRAGEPNSPDAEEANSPDVTAGCDPAGVHPPR</t>
  </si>
  <si>
    <t>MGRRSRGRRLQQQQRPEDAEDGAEGGGKRGEAGWEGGYPEIVKENKLFEHYYQELKIVPEGEWGQFMDALREPLPATLRITGYKSHAKEILHCLKNKYFKELEDLEVDGQKVEVPQPLSWYPEELAWHTNLSRKILRKSPHLEKFHQFLVSETESGNISRQEAVSMIPPLLLNVRPHHKILDMCAAPGSKTTQLIEMLHADMNVPFPEGFVIANDVDNKRCYLLVHQAKRLSSPCIMVVNHDASSIPRLQIDVDGRKEILFYDRILCDVPCSGDGTMRKNIDVWKKWTTLNSLQLHGLQLRIATRGAEQLAEGGRMVYSTCSLNPIEDEAVIASLLEKSEGALELADVSNELPGLKWMPGITQWKVMTKDGQWFTDWDAVPHSRHTQIRPTMFPPKDPEKLQAMHLERCLRILPHHQNTGGFFVAVLVKKSSMPWNKRQPKLQGKSAETRESTQLSPADLTEGKPTDPSKLESPSFTGTGDTEIAHATEDLENNGSKKDGVCGPPPSKKMKLFGFKEDPFVFIPEDDPLFPPIEKFYALDPSFPRMNLLTRTTEGKKRQLYMVSKELRNVLLNNSEKMKVINTGIKVWCRNNSGEEFDCAFRLAQEGIYTLYPFINSRIITVSMEDVKILLTQENPFFRKLSSETYSQAKDLAKGSIVLKYEPDSANPDALQCPIVLCGWRGKASIRTFVPKNERLHYLRMMGLEVLGEKKKEGVILTNESAASTGQPDNDVTEGQRAGEPNSPDAEEANSPDVTAGCDPAGVHPPR</t>
  </si>
  <si>
    <t>NUP205</t>
  </si>
  <si>
    <t>Q92621</t>
  </si>
  <si>
    <t>&gt;sp|Q92621|NU205_HUMAN Nuclear pore complex protein Nup205 OS=Homo sapiens OX=9606 GN=NUP205 PE=1 SV=3
MATPLAVNSAASLWGPYKDIWHKVGNALWRRQPEAVHLLDKILKKHKPDFISLFKNPPKNVQQHEKVQKASTEGVAIQGQQGTRLLPEQLIKEAFILSDLFDIGELAAVELLLAGEHQQPHFPGLTRGLVAVLLYWDGKRCIANSLKALIQSRRGKTWTLELSPELASMTTRFTDELMEQGLTYKVLTLVSQIDVNNEFEKLQRERGLGSEKHRKEVSDLIKECRQSLAESLFAWACQSPLGKEDTLLLIGHLERVTVEANGSLDAVNLALLMALLYCFDISFIEQSTEERDDMIHQLPLLTEKQYIATIHSRLQDSQLWKLPGLQATVRLAWALALRGISQLPDVTALAEFTEADEAMAELAIADNVFLFLMESVVVSEYFYQEEFYIRRVHNLITDFLALMPMKVKQLRNRADEDARMIHMSMQMGNEPPISLRRDLEHLMLLIGELYKKNPFHLELALEYWCPTEPLQTPTIMGSYLGVAHQRPPQRQVVLSKFVRQMGDLLPPTIYIPYLKMLQGLANGPQCAHYCFSLLKVNGSSHVENIQGAGGSPVSWEHFFHSLMLYHEHLRKDLPSADSVQYRHLPSRGITQKEQDGLIAFLQLTSTIITWSENARLALCEHPQWTPVVVILGLLQCSIPPVLKAELLKTLAAFGKSPEIAASLWQSLEYTQILQTVRIPSQRQAIGIEVELNEIESRCEEYPLTRAFCQLISTLVESSFPSNLGAGLRPPGFDPYLQFLRDSVFLRFRTRAYRRAAEKWEVAEVVLEVFYKLLRDYEPQLEDFVDQFVELQGEEIIAYKPPGFSLMYHLLNESPMLELALSLLEEGVKQLDTYAPFPGKKHLEKAVQHCLALLNLTLQKENLFMDLLRESQLALIVCPLEQLLQGINPRTKKADNVVNIARYLYHGNTNPELAFESAKILCCISCNSNIQIKLVGDFTHDQSISQKLMAGFVECLDCEDAEEFVRLEEGSELEKKLVAIRHETRIHILNLLITSLECNPPNLALYLLGFELKKPVSTTNLQDPGVLGCPRTCLHAILNILEKGTEGRTGPVAVRESPQLAELCYQVIYQLCACSDTSGPTMRYLRTSQDFLFSQLQYLPFSNKEYEISMLNQMSWLMKTASIELRVTSLNRQRSHTQRLLHLLLDDMPVKPYSDGEGGIEDENRSVSGFLHFDTATKVRRKILNILDSIDFSQEIPEPLQLDFFDRAQIEQVIANCEHKNLRGQTVCNVKLLHRVLVAEVNALQGMAAIGQRPLLMEEISTVLQYVVGRNKLLQCLHAKRHALESWRQLVEIILTACPQDLIQAEDRQLIIRDILQDVHDKILDDEAAQELMPVVAGAVFTLTAHLSQAVLTEQKETSVLGPAEAHYAFMLDSCFTSPPPEENPLVGFASIGDSSLYIILKKLLDFILKTGGGFQRVRTHLYGSLLYYLQIAQRPDEPDTLEAAKKTMWERLTAPEDVFSKLQRENIAIIESYGAALMEVVCRDACDGHEIGRMLALALLDRIVSVDKQQQWLLYLSNSGYLKVLVDSLVEDDRTLQSLLTPQPPLLKALYTYESKMAFLTRVAKIQQGALELLRSGVIVRLAQCQVYDMRPETDPQSMFGMRDPPMFIPTPVDRYRQILLPALQLCQVILTSSMAQHLQAAGQVLQFLISHSDTIQAILRCQDVSAGSLQELALLTGIISKAALPGILSELDVDVNEGSLMELQGHIGRFQRQCLGLLSRFGGSDRLRQFKFQDDNVEGDKVSKKDEIELAMQQICANVMEYCQSLMLQSSPTFQHAVCLFTPSLSETVNRDGPRQDTQAPVVPYWRLPGLGIIIYLLKQSANDFFSYYDSHRQSVSKLQNVEQLPPDEIKELCQSVMPAGVDKISTAQKYVLARRRLVKVINNRAKLLSLCSFIIETCLFILWRHLEYYLLHCMPTDSQDSLFASRTLFKSRRLQDSFASETNLDFRSGLAIVSQHDLDQLQADAINAFGESLQKKLLDIEGLYSKVRSRYSFIQALVRRIRGLLRISRN</t>
  </si>
  <si>
    <t>MATPLAVNSAASLWGPYKDIWHKVGNALWRRQPEAVHLLDKILKKHKPDFISLFKNPPKNVQQHEKVQKASTEGVAIQGQQGTRLLPEQLIKEAFILSDLFDIGELAAVELLLAGEHQQPHFPGLTRGLVAVLLYWDGKRCIANSLKALIQSRRGKTWTLELSPELASMTTRFTDELMEQGLTYKVLTLVSQIDVNNEFEKLQRERGLGSEKHRKEVSDLIKECRQSLAESLFAWACQSPLGKEDTLLLIGHLERVTVEANGSLDAVNLALLMALLYCFDISFIEQSTEERDDMIHQLPLLTEKQYIATIHSRLQDSQLWKLPGLQATVRLAWALALRGISQLPDVTALAEFTEADEAMAELAIADNVFLFLMESVVVSEYFYQEEFYIRRVHNLITDFLALMPMKVKQLRNRADEDARMIHMSMQMGNEPPISLRRDLEHLMLLIGELYKKNPFHLELALEYWCPTEPLQTPTIMGSYLGVAHQRPPQRQVVLSKFVRQMGDLLPPTIYIPYLKMLQGLANGPQCAHYCFSLLKVNGSSHVENIQGAGGSPVSWEHFFHSLMLYHEHLRKDLPSADSVQYRHLPSRGITQKEQDGLIAFLQLTSTIITWSENARLALCEHPQWTPVVVILGLLQCSIPPVLKAELLKTLAAFGKSPEIAASLWQSLEYTQILQTVRIPSQRQAIGIEVELNEIESRCEEYPLTRAFCQLISTLVESSFPSNLGAGLRPPGFDPYLQFLRDSVFLRFRTRAYRRAAEKWEVAEVVLEVFYKLLRDYEPQLEDFVDQFVELQGEEIIAYKPPGFSLMYHLLNESPMLELALSLLEEGVKQLDTYAPFPGKKHLEKAVQHCLALLNLTLQKENLFMDLLRESQLALIVCPLEQLLQGINPRTKKADNVVNIARYLYHGNTNPELAFESAKILCCISCNSNIQIKLVGDFTHDQSISQKLMAGFVECLDCEDAEEFVRLEEGSELEKKLVAIRHETRIHILNLLITSLECNPPNLALYLLGFELKKPVSTTNLQDPGVLGCPRTCLHAILNILEKGTEGRTGPVAVRESPQLAELCYQVIYQLCACSDTSGPTMRYLRTSQDFLFSQLQYLPFSNKEYEISMLNQMSWLMKTASIELRVTSLNRQRSHTQRLLHLLLDDMPVKPYSDGEGGIEDENRSVSGFLHFDTATKVRRKILNILDSIDFSQEIPEPLQLDFFDRAQIEQVIANCEHKNLRGQTVCNVKLLHRVLVAEVNALQGMAAIGQRPLLMEEISTVLQYVVGRNKLLQCLHAKRHALESWRQLVEIILTACPQDLIQAEDRQLIIRDILQDVHDKILDDEAAQELMPVVAGAVFTLTAHLSQAVLTEQKETSVLGPAEAHYAFMLDSCFTSPPPEENPLVGFASIGDSSLYIILKKLLDFILKTGGGFQRVRTHLYGSLLYYLQIAQRPDEPDTLEAAKKTMWERLTAPEDVFSKLQRENIAIIESYGAALMEVVCRDACDGHEIGRMLALALLDRIVSVDKQQQWLLYLSNSGYLKVLVDSLVEDDRTLQSLLTPQPPLLKALYTYESKMAFLTRVAKIQQGALELLRSGVIVRLAQCQVYDMRPETDPQSMFGMRDPPMFIPTPVDRYRQILLPALQLCQVILTSSMAQHLQAAGQVLQFLISHSDTIQAILRCQDVSAGSLQELALLTGIISKAALPGILSELDVDVNEGSLMELQGHIGRFQRQCLGLLSRFGGSDRLRQFKFQDDNVEGDKVSKKDEIELAMQQICANVMEYCQSLMLQSSPTFQHAVCLFTPSLSETVNRDGPRQDTQAPVVPYWRLPGLGIIIYLLKQSANDFFSYYDSHRQSVSKLQNVEQLPPDEIKELCQSVMPAGVDKISTAQKYVLARRRLVKVINNRAKLLSLCSFIIETCLFILWRHLEYYLLHCMPTDSQDSLFASRTLFKSRRLQDSFASETNLDFRSGLAIVSQHDLDQLQADAINAFGESLQKKLLDIEGLYSKVRSRYSFIQALVRRIRGLLRISRN</t>
  </si>
  <si>
    <t>NUP85</t>
  </si>
  <si>
    <t>Q9BW27</t>
  </si>
  <si>
    <t>&gt;sp|Q9BW27|NUP85_HUMAN Nuclear pore complex protein Nup85 OS=Homo sapiens OX=9606 GN=NUP85 PE=1 SV=1
MEELDGEPTVTLIPGVNSKKNQMYFDWGPGEMLVCETSFNKKEKSEMVPSCPFIYIIRKDVDVYSQILRKLFNESHGIFLGLQRIDEELTGKSRKSQLVRVSKNYRSVIRACMEEMHQVAIAAKDPANGRQFSSQVSILSAMELIWNLCEILFIEVAPAGPLLLHLLDWVRLHVCEVDSLSADVLGSENPSKHDSFWNLVTILVLQGRLDEARQMLSKEADASPASAGICRIMGDLMRTMPILSPGNTQTLTELELKWQHWHEECERYLQDSTFATSPHLESLLKIMLGDEAALLEQKELLSNWYHFLVTRLLYSNPTVKPIDLHYYAQSSLDLFLGGESSPEPLDNILLAAFEFDIHQVIKECSIALSNWWFVAHLTDLLDHCKLLQSHNLYFGSNMREFLLLEYASGLFAHPSLWQLGVDYFDYCPELGRVSLELHIERIPLNTEQKALKVLRICEQRQMTEQVRSICKILAMKAVRNNRLGSALSWSIRAKDAAFATLVSDRFLRDYCERGCFSDLDLIDNLGPAMMLSDRLTFLGKYREFHRMYGEKRFADAASLLLSLMTSRIAPRSFWMTLLTDALPLLEQKQVIFSAEQTYELMRCLEDLTSRRPVHGESDTEQLQDDDIETTKVEMLRLSLARNLARAIIREGSLEGS</t>
  </si>
  <si>
    <t>MEELDGEPTVTLIPGVNSKKNQMYFDWGPGEMLVCETSFNKKEKSEMVPSCPFIYIIRKDVDVYSQILRKLFNESHGIFLGLQRIDEELTGKSRKSQLVRVSKNYRSVIRACMEEMHQVAIAAKDPANGRQFSSQVSILSAMELIWNLCEILFIEVAPAGPLLLHLLDWVRLHVCEVDSLSADVLGSENPSKHDSFWNLVTILVLQGRLDEARQMLSKEADASPASAGICRIMGDLMRTMPILSPGNTQTLTELELKWQHWHEECERYLQDSTFATSPHLESLLKIMLGDEAALLEQKELLSNWYHFLVTRLLYSNPTVKPIDLHYYAQSSLDLFLGGESSPEPLDNILLAAFEFDIHQVIKECSIALSNWWFVAHLTDLLDHCKLLQSHNLYFGSNMREFLLLEYASGLFAHPSLWQLGVDYFDYCPELGRVSLELHIERIPLNTEQKALKVLRICEQRQMTEQVRSICKILAMKAVRNNRLGSALSWSIRAKDAAFATLVSDRFLRDYCERGCFSDLDLIDNLGPAMMLSDRLTFLGKYREFHRMYGEKRFADAASLLLSLMTSRIAPRSFWMTLLTDALPLLEQKQVIFSAEQTYELMRCLEDLTSRRPVHGESDTEQLQDDDIETTKVEMLRLSLARNLARAIIREGSLEGS</t>
  </si>
  <si>
    <t>OGG1</t>
  </si>
  <si>
    <t>O15527</t>
  </si>
  <si>
    <t>&gt;sp|O15527|OGG1_HUMAN N-glycosylase/DNA lyase OS=Homo sapiens OX=9606 GN=OGG1 PE=1 SV=2
MPARALLPRRMGHRTLASTPALWASIPCPRSELRLDLVLPSGQSFRWREQSPAHWSGVLADQVWTLTQTEEQLHCTVYRGDKSQASRPTPDELEAVRKYFQLDVTLAQLYHHWGSVDSHFQEVAQKFQGVRLLRQDPIECLFSFICSSNNNIARITGMVERLCQAFGPRLIQLDDVTYHGFPSLQALAGPEVEAHLRKLGLGYRARYVSASARAILEEQGGLAWLQQLRESSYEEAHKALCILPGVGTKVADCICLMALDKPQAVPVDVHMWHIAQRDYSWHPTTSQAKGPSPQTNKELGNFFRSLWGPYAGWAQAVLFSADLRQSRHAQEPPAKRRKGSKGPEG</t>
  </si>
  <si>
    <t>MPARALLPRRMGHRTLASTPALWASIPCPRSELRLDLVLPSGQSFRWREQSPAHWSGVLADQVWTLTQTEEQLHCTVYRGDKSQASRPTPDELEAVRKYFQLDVTLAQLYHHWGSVDSHFQEVAQKFQGVRLLRQDPIECLFSFICSSNNNIARITGMVERLCQAFGPRLIQLDDVTYHGFPSLQALAGPEVEAHLRKLGLGYRARYVSASARAILEEQGGLAWLQQLRESSYEEAHKALCILPGVGTKVADCICLMALDKPQAVPVDVHMWHIAQRDYSWHPTTSQAKGPSPQTNKELGNFFRSLWGPYAGWAQAVLFSADLRQSRHAQEPPAKRRKGSKGPEG</t>
  </si>
  <si>
    <t>PAK4</t>
  </si>
  <si>
    <t>O96013</t>
  </si>
  <si>
    <t>&gt;sp|O96013|PAK4_HUMAN Serine/threonine-protein kinase PAK 4 OS=Homo sapiens OX=9606 GN=PAK4 PE=1 SV=1
MFGKRKKRVEISAPSNFEHRVHTGFDQHEQKFTGLPRQWQSLIEESARRPKPLVDPACITSIQPGAPKTIVRGSKGAKDGALTLLLDEFENMSVTRSNSLRRDSPPPPARARQENGMPEEPATTARGGPGKAGSRGRFAGHSEAGGGSGDRRRAGPEKRPKSSREGSGGPQESSRDKRPLSGPDVGTPQPAGLASGAKLAAGRPFNTYPRADTDHPSRGAQGEPHDVAPNGPSAGGLAIPQSSSSSSRPPTRARGAPSPGVLGPHASEPQLAPPACTPAAPAVPGPPGPRSPQREPQRVSHEQFRAALQLVVDPGDPRSYLDNFIKIGEGSTGIVCIATVRSSGKLVAVKKMDLRKQQRRELLFNEVVIMRDYQHENVVEMYNSYLVGDELWVVMEFLEGGALTDIVTHTRMNEEQIAAVCLAVLQALSVLHAQGVIHRDIKSDSILLTHDGRVKLSDFGFCAQVSKEVPRRKSLVGTPYWMAPELISRLPYGPEVDIWSLGIMVIEMVDGEPPYFNEPPLKAMKMIRDNLPPRLKNLHKVSPSLKGFLDRLLVRDPAQRATAAELLKHPFLAKAGPPASIVPLMRQNRTR</t>
  </si>
  <si>
    <t>MFGKRKKRVEISAPSNFEHRVHTGFDQHEQKFTGLPRQWQSLIEESARRPKPLVDPACITSIQPGAPKTIVRGSKGAKDGALTLLLDEFENMSVTRSNSLRRDSPPPPARARQENGMPEEPATTARGGPGKAGSRGRFAGHSEAGGGSGDRRRAGPEKRPKSSREGSGGPQESSRDKRPLSGPDVGTPQPAGLASGAKLAAGRPFNTYPRADTDHPSRGAQGEPHDVAPNGPSAGGLAIPQSSSSSSRPPTRARGAPSPGVLGPHASEPQLAPPACTPAAPAVPGPPGPRSPQREPQRVSHEQFRAALQLVVDPGDPRSYLDNFIKIGEGSTGIVCIATVRSSGKLVAVKKMDLRKQQRRELLFNEVVIMRDYQHENVVEMYNSYLVGDELWVVMEFLEGGALTDIVTHTRMNEEQIAAVCLAVLQALSVLHAQGVIHRDIKSDSILLTHDGRVKLSDFGFCAQVSKEVPRRKSLVGTPYWMAPELISRLPYGPEVDIWSLGIMVIEMVDGEPPYFNEPPLKAMKMIRDNLPPRLKNLHKVSPSLKGFLDRLLVRDPAQRATAAELLKHPFLAKAGPPASIVPLMRQNRTR</t>
  </si>
  <si>
    <t>PCNA</t>
  </si>
  <si>
    <t>P12004</t>
  </si>
  <si>
    <t>&gt;sp|P12004|PCNA_HUMAN Proliferating cell nuclear antigen OS=Homo sapiens OX=9606 GN=PCNA PE=1 SV=1
MFEARLVQGSILKKVLEALKDLINEACWDISSSGVNLQSMDSSHVSLVQLTLRSEGFDTYRCDRNLAMGVNLTSMSKILKCAGNEDIITLRAEDNADTLALVFEAPNQEKVSDYEMKLMDLDVEQLGIPEQEYSCVVKMPSGEFARICRDLSHIGDAVVISCAKDGVKFSASGELGNGNIKLSQTSNVDKEEEAVTIEMNEPVQLTFALRYLNFFTKATPLSSTVTLSMSADVPLVVEYKIADMGHLKYYLAPKIEDEEGS</t>
  </si>
  <si>
    <t>MFEARLVQGSILKKVLEALKDLINEACWDISSSGVNLQSMDSSHVSLVQLTLRSEGFDTYRCDRNLAMGVNLTSMSKILKCAGNEDIITLRAEDNADTLALVFEAPNQEKVSDYEMKLMDLDVEQLGIPEQEYSCVVKMPSGEFARICRDLSHIGDAVVISCAKDGVKFSASGELGNGNIKLSQTSNVDKEEEAVTIEMNEPVQLTFALRYLNFFTKATPLSSTVTLSMSADVPLVVEYKIADMGHLKYYLAPKIEDEEGS</t>
  </si>
  <si>
    <t>PHB2</t>
  </si>
  <si>
    <t>Q99623</t>
  </si>
  <si>
    <t>&gt;sp|Q99623|PHB2_HUMAN Prohibitin-2 OS=Homo sapiens OX=9606 GN=PHB2 PE=1 SV=2
MAQNLKDLAGRLPAGPRGMGTALKLLLGAGAVAYGVRESVFTVEGGHRAIFFNRIGGVQQDTILAEGLHFRIPWFQYPIIYDIRARPRKISSPTGSKDLQMVNISLRVLSRPNAQELPSMYQRLGLDYEERVLPSIVNEVLKSVVAKFNASQLITQRAQVSLLIRRELTERAKDFSLILDDVAITELSFSREYTAAVEAKQVAQQEAQRAQFLVEKAKQEQRQKIVQAEGEAEAAKMLGEALSKNPGYIKLRKIRAAQNISKTIATSQNRIYLTADNLVLNLQDESFTRGSDSLIKGKK</t>
  </si>
  <si>
    <t>MAQNLKDLAGRLPAGPRGMGTALKLLLGAGAVAYGVRESVFTVEGGHRAIFFNRIGGVQQDTILAEGLHFRIPWFQYPIIYDIRARPRKISSPTGSKDLQMVNISLRVLSRPNAQELPSMYQRLGLDYEERVLPSIVNEVLKSVVAKFNASQLITQRAQVSLLIRRELTERAKDFSLILDDVAITELSFSREYTAAVEAKQVAQQEAQRAQFLVEKAKQEQRQKIVQAEGEAEAAKMLGEALSKNPGYIKLRKIRAAQNISKTIATSQNRIYLTADNLVLNLQDESFTRGSDSLIKGKK</t>
  </si>
  <si>
    <t>PRKAA2</t>
  </si>
  <si>
    <t>P54646</t>
  </si>
  <si>
    <t>&gt;sp|P54646|AAPK2_HUMAN 5'-AMP-activated protein kinase catalytic subunit alpha-2 OS=Homo sapiens OX=9606 GN=PRKAA2 PE=1 SV=2
MAEKQKHDGRVKIGHYVLGDTLGVGTFGKVKIGEHQLTGHKVAVKILNRQKIRSLDVVGKIKREIQNLKLFRHPHIIKLYQVISTPTDFFMVMEYVSGGELFDYICKHGRVEEMEARRLFQQILSAVDYCHRHMVVHRDLKPENVLLDAHMNAKIADFGLSNMMSDGEFLRTSCGSPNYAAPEVISGRLYAGPEVDIWSCGVILYALLCGTLPFDDEHVPTLFKKIRGGVFYIPEYLNRSVATLLMHMLQVDPLKRATIKDIREHEWFKQDLPSYLFPEDPSYDANVIDDEAVKEVCEKFECTESEVMNSLYSGDPQDQLAVAYHLIIDNRRIMNQASEFYLASSPPSGSFMDDSAMHIPPGLKPHPERMPPLIADSPKARCPLDALNTTKPKSLAVKKAKWHLGIRSQSKPYDIMAEVYRAMKQLDFEWKVVNAYHLRVRRKNPVTGNYVKMSLQLYLVDNRSYLLDFKSIDDEVVEQRSGSSTPQRSCSAAGLHRPRSSFDSTTAESHSLSGSLTGSLTGSTLSSVSPRLGSHTMDFFEMCASLITTLAR</t>
  </si>
  <si>
    <t>MAEKQKHDGRVKIGHYVLGDTLGVGTFGKVKIGEHQLTGHKVAVKILNRQKIRSLDVVGKIKREIQNLKLFRHPHIIKLYQVISTPTDFFMVMEYVSGGELFDYICKHGRVEEMEARRLFQQILSAVDYCHRHMVVHRDLKPENVLLDAHMNAKIADFGLSNMMSDGEFLRTSCGSPNYAAPEVISGRLYAGPEVDIWSCGVILYALLCGTLPFDDEHVPTLFKKIRGGVFYIPEYLNRSVATLLMHMLQVDPLKRATIKDIREHEWFKQDLPSYLFPEDPSYDANVIDDEAVKEVCEKFECTESEVMNSLYSGDPQDQLAVAYHLIIDNRRIMNQASEFYLASSPPSGSFMDDSAMHIPPGLKPHPERMPPLIADSPKARCPLDALNTTKPKSLAVKKAKWHLGIRSQSKPYDIMAEVYRAMKQLDFEWKVVNAYHLRVRRKNPVTGNYVKMSLQLYLVDNRSYLLDFKSIDDEVVEQRSGSSTPQRSCSAAGLHRPRSSFDSTTAESHSLSGSLTGSLTGSTLSSVSPRLGSHTMDFFEMCASLITTLAR</t>
  </si>
  <si>
    <t>PTBP1</t>
  </si>
  <si>
    <t>P26599</t>
  </si>
  <si>
    <t>&gt;sp|P26599|PTBP1_HUMAN Polypyrimidine tract-binding protein 1 OS=Homo sapiens OX=9606 GN=PTBP1 PE=1 SV=2
MDGIVPDIAVGTKRGSDELFSTCVTNGPFIMSSNSASAANGNDSKKFKGDSRSAGVPSRVIHIRKLPIDVTEGEVISLGLPFGKVTNLLMLKGKNQAFIEMNTEEAANTMVNYYTSVTPVLRGQPIYIQFSNHKELKTDSSPNQARAQAALQAVNSVQSGNLALAASAAAVDAGMAMAGQSPVLRIIVENLFYPVTLDVLHQIFSKFGTVLKIITFTKNNQFQALLQYADPVSAQHAKLSLDGQNIYNACCTLRIDFSKLTSLNVKYNNDKSRDYTRPDLPSGDSQPSLDQTMAAAFGAPGIISASPYAGAGFPPTFAIPQAAGLSVPNVHGALAPLAIPSAAAAAAAAGRIAIPGLAGAGNSVLLVSNLNPERVTPQSLFILFGVYGDVQRVKILFNKKENALVQMADGNQAQLAMSHLNGHKLHGKPIRITLSKHQNVQLPREGQEDQGLTKDYGNSPLHRFKKPGSKNFQNIFPPSATLHLSNIPPSVSEEDLKVLFSSNGGVVKGFKFFQKDRKMALIQMGSVEEAVQALIDLHNHDLGENHHLRVSFSKSTI</t>
  </si>
  <si>
    <t>MDGIVPDIAVGTKRGSDELFSTCVTNGPFIMSSNSASAANGNDSKKFKGDSRSAGVPSRVIHIRKLPIDVTEGEVISLGLPFGKVTNLLMLKGKNQAFIEMNTEEAANTMVNYYTSVTPVLRGQPIYIQFSNHKELKTDSSPNQARAQAALQAVNSVQSGNLALAASAAAVDAGMAMAGQSPVLRIIVENLFYPVTLDVLHQIFSKFGTVLKIITFTKNNQFQALLQYADPVSAQHAKLSLDGQNIYNACCTLRIDFSKLTSLNVKYNNDKSRDYTRPDLPSGDSQPSLDQTMAAAFGAPGIISASPYAGAGFPPTFAIPQAAGLSVPNVHGALAPLAIPSAAAAAAAAGRIAIPGLAGAGNSVLLVSNLNPERVTPQSLFILFGVYGDVQRVKILFNKKENALVQMADGNQAQLAMSHLNGHKLHGKPIRITLSKHQNVQLPREGQEDQGLTKDYGNSPLHRFKKPGSKNFQNIFPPSATLHLSNIPPSVSEEDLKVLFSSNGGVVKGFKFFQKDRKMALIQMGSVEEAVQALIDLHNHDLGENHHLRVSFSKSTI</t>
  </si>
  <si>
    <t>RACGAP1</t>
  </si>
  <si>
    <t>Q9H0H5</t>
  </si>
  <si>
    <t>&gt;sp|Q9H0H5|RGAP1_HUMAN Rac GTPase-activating protein 1 OS=Homo sapiens OX=9606 GN=RACGAP1 PE=1 SV=1
MDTMMLNVRNLFEQLVRRVEILSEGNEVQFIQLAKDFEDFRKKWQRTDHELGKYKDLLMKAETERSALDVKLKHARNQVDVEIKRRQRAEADCEKLERQIQLIREMLMCDTSGSIQLSEEQKSALAFLNRGQPSSSNAGNKRLSTIDESGSILSDISFDKTDESLDWDSSLVKTFKLKKREKRRSTSRQFVDGPPGPVKKTRSIGSAVDQGNESIVAKTTVTVPNDGGPIEAVSTIETVPYWTRSRRKTGTLQPWNSDSTLNSRQLEPRTETDSVGTPQSNGGMRLHDFVSKTVIKPESCVPCGKRIKFGKLSLKCRDCRVVSHPECRDRCPLPCIPTLIGTPVKIGEGMLADFVSQTSPMIPSIVVHCVNEIEQRGLTETGLYRISGCDRTVKELKEKFLRVKTVPLLSKVDDIHAICSLLKDFLRNLKEPLLTFRLNRAFMEAAEITDEDNSIAAMYQAVGELPQANRDTLAFLMIHLQRVAQSPHTKMDVANLAKVFGPTIVAHAVPNPDPVTMLQDIKRQPKVVERLLSLPLEYWSQFMMVEQENIDPLHVIENSNAFSTPQTPDIKVSLLGPVTTPEHQLLKTPSSSSLSQRVRSTLTKNTPRFGSKSKSATNLGRQGNFFASPMLK</t>
  </si>
  <si>
    <t>MDTMMLNVRNLFEQLVRRVEILSEGNEVQFIQLAKDFEDFRKKWQRTDHELGKYKDLLMKAETERSALDVKLKHARNQVDVEIKRRQRAEADCEKLERQIQLIREMLMCDTSGSIQLSEEQKSALAFLNRGQPSSSNAGNKRLSTIDESGSILSDISFDKTDESLDWDSSLVKTFKLKKREKRRSTSRQFVDGPPGPVKKTRSIGSAVDQGNESIVAKTTVTVPNDGGPIEAVSTIETVPYWTRSRRKTGTLQPWNSDSTLNSRQLEPRTETDSVGTPQSNGGMRLHDFVSKTVIKPESCVPCGKRIKFGKLSLKCRDCRVVSHPECRDRCPLPCIPTLIGTPVKIGEGMLADFVSQTSPMIPSIVVHCVNEIEQRGLTETGLYRISGCDRTVKELKEKFLRVKTVPLLSKVDDIHAICSLLKDFLRNLKEPLLTFRLNRAFMEAAEITDEDNSIAAMYQAVGELPQANRDTLAFLMIHLQRVAQSPHTKMDVANLAKVFGPTIVAHAVPNPDPVTMLQDIKRQPKVVERLLSLPLEYWSQFMMVEQENIDPLHVIENSNAFSTPQTPDIKVSLLGPVTTPEHQLLKTPSSSSLSQRVRSTLTKNTPRFGSKSKSATNLGRQGNFFASPMLK</t>
  </si>
  <si>
    <t>RAD21</t>
  </si>
  <si>
    <t>O60216</t>
  </si>
  <si>
    <t>&gt;sp|O60216|RAD21_HUMAN Double-strand-break repair protein rad21 homolog OS=Homo sapiens OX=9606 GN=RAD21 PE=1 SV=2
MFYAHFVLSKRGPLAKIWLAAHWDKKLTKAHVFECNLESSVESIISPKVKMALRTSGHLLLGVVRIYHRKAKYLLADCNEAFIKIKMAFRPGVVDLPEENREAAYNAITLPEEFHDFDQPLPDLDDIDVAQQFSLNQSRVEEITMREEVGNISILQENDFGDFGMDDREIMREGSAFEDDDMLVSTTTSNLLLESEQSTSNLNEKINHLEYEDQYKDDNFGEGNDGGILDDKLISNNDGGIFDDPPALSEAGVMLPEQPAHDDMDEDDNVSMGGPDSPDSVDPVEPMPTMTDQTTLVPNEEEAFALEPIDITVKETKAKRKRKLIVDSVKELDSKTIRAQLSDYSDIVTTLDLAPPTKKLMMWKETGGVEKLFSLPAQPLWNNRLLKLFTRCLTPLVPEDLRKRRKGGEADNLDEFLKEFENPEVPREDQQQQHQQRDVIDEPIIEEPSRLQESVMEASRTNIDESAMPPPPPQGVKRKAGQIDPEPVMPPQQVEQMEIPPVELPPEEPPNICQLIPELELLPEKEKEKEKEKEDDEEEEDEDASGGDQDQEERRWNKRTQQMLHGLQRALAKTGAESISLLELCRNTNRKQAAAKFYSFLVLKKQQAIELTQEEPYSDIIATPGPRFHII</t>
  </si>
  <si>
    <t>MFYAHFVLSKRGPLAKIWLAAHWDKKLTKAHVFECNLESSVESIISPKVKMALRTSGHLLLGVVRIYHRKAKYLLADCNEAFIKIKMAFRPGVVDLPEENREAAYNAITLPEEFHDFDQPLPDLDDIDVAQQFSLNQSRVEEITMREEVGNISILQENDFGDFGMDDREIMREGSAFEDDDMLVSTTTSNLLLESEQSTSNLNEKINHLEYEDQYKDDNFGEGNDGGILDDKLISNNDGGIFDDPPALSEAGVMLPEQPAHDDMDEDDNVSMGGPDSPDSVDPVEPMPTMTDQTTLVPNEEEAFALEPIDITVKETKAKRKRKLIVDSVKELDSKTIRAQLSDYSDIVTTLDLAPPTKKLMMWKETGGVEKLFSLPAQPLWNNRLLKLFTRCLTPLVPEDLRKRRKGGEADNLDEFLKEFENPEVPREDQQQQHQQRDVIDEPIIEEPSRLQESVMEASRTNIDESAMPPPPPQGVKRKAGQIDPEPVMPPQQVEQMEIPPVELPPEEPPNICQLIPELELLPEKEKEKEKEKEDDEEEEDEDASGGDQDQEERRWNKRTQQMLHGLQRALAKTGAESISLLELCRNTNRKQAAAKFYSFLVLKKQQAIELTQEEPYSDIIATPGPRFHII</t>
  </si>
  <si>
    <t>RAN</t>
  </si>
  <si>
    <t>P62826</t>
  </si>
  <si>
    <t>&gt;sp|P62826|RAN_HUMAN GTP-binding nuclear protein Ran OS=Homo sapiens OX=9606 GN=RAN PE=1 SV=3
MAAQGEPQVQFKLVLVGDGGTGKTTFVKRHLTGEFEKKYVATLGVEVHPLVFHTNRGPIKFNVWDTAGQEKFGGLRDGYYIQAQCAIIMFDVTSRVTYKNVPNWHRDLVRVCENIPIVLCGNKVDIKDRKVKAKSIVFHRKKNLQYYDISAKSNYNFEKPFLWLARKLIGDPNLEFVAMPALAPPEVVMDPALAAQYEHDLEVAQTTALPDEDDDL</t>
  </si>
  <si>
    <t>MAAQGEPQVQFKLVLVGDGGTGKTTFVKRHLTGEFEKKYVATLGVEVHPLVFHTNRGPIKFNVWDTAGQEKFGGLRDGYYIQAQCAIIMFDVTSRVTYKNVPNWHRDLVRVCENIPIVLCGNKVDIKDRKVKAKSIVFHRKKNLQYYDISAKSNYNFEKPFLWLARKLIGDPNLEFVAMPALAPPEVVMDPALAAQYEHDLEVAQTTALPDEDDDL</t>
  </si>
  <si>
    <t>RANBP1</t>
  </si>
  <si>
    <t>P43487</t>
  </si>
  <si>
    <t>&gt;sp|P43487|RANG_HUMAN Ran-specific GTPase-activating protein OS=Homo sapiens OX=9606 GN=RANBP1 PE=1 SV=1
MAAAKDTHEDHDTSTENTDESNHDPQFEPIVSLPEQEIKTLEEDEEELFKMRAKLFRFASENDLPEWKERGTGDVKLLKHKEKGAIRLLMRRDKTLKICANHYITPMMELKPNAGSDRAWVWNTHADFADECPKPELLAIRFLNAENAQKFKTKFEECRKEIEEREKKAGSGKNDHAEKVAEKLEALSVKEETKEDAEEKQ</t>
  </si>
  <si>
    <t>MAAAKDTHEDHDTSTENTDESNHDPQFEPIVSLPEQEIKTLEEDEEELFKMRAKLFRFASENDLPEWKERGTGDVKLLKHKEKGAIRLLMRRDKTLKICANHYITPMMELKPNAGSDRAWVWNTHADFADECPKPELLAIRFLNAENAQKFKTKFEECRKEIEEREKKAGSGKNDHAEKVAEKLEALSVKEETKEDAEEKQ</t>
  </si>
  <si>
    <t>RBBP4</t>
  </si>
  <si>
    <t>Q09028</t>
  </si>
  <si>
    <t>&gt;sp|Q09028|RBBP4_HUMAN Histone-binding protein RBBP4 OS=Homo sapiens OX=9606 GN=RBBP4 PE=1 SV=3
MADKEAAFDDAVEERVINEEYKIWKKNTPFLYDLVMTHALEWPSLTAQWLPDVTRPEGKDFSIHRLVLGTHTSDEQNHLVIASVQLPNDDAQFDASHYDSEKGEFGGFGSVSGKIEIEIKINHEGEVNRARYMPQNPCIIATKTPSSDVLVFDYTKHPSKPDPSGECNPDLRLRGHQKEGYGLSWNPNLSGHLLSASDDHTICLWDISAVPKEGKVVDAKTIFTGHTAVVEDVSWHLLHESLFGSVADDQKLMIWDTRSNNTSKPSHSVDAHTAEVNCLSFNPYSEFILATGSADKTVALWDLRNLKLKLHSFESHKDEIFQVQWSPHNETILASSGTDRRLNVWDLSKIGEEQSPEDAEDGPPELLFIHGGHTAKISDFSWNPNEPWVICSVSEDNIMQVWQMAENIYNDEDPEGSVDPEGQGS</t>
  </si>
  <si>
    <t>MADKEAAFDDAVEERVINEEYKIWKKNTPFLYDLVMTHALEWPSLTAQWLPDVTRPEGKDFSIHRLVLGTHTSDEQNHLVIASVQLPNDDAQFDASHYDSEKGEFGGFGSVSGKIEIEIKINHEGEVNRARYMPQNPCIIATKTPSSDVLVFDYTKHPSKPDPSGECNPDLRLRGHQKEGYGLSWNPNLSGHLLSASDDHTICLWDISAVPKEGKVVDAKTIFTGHTAVVEDVSWHLLHESLFGSVADDQKLMIWDTRSNNTSKPSHSVDAHTAEVNCLSFNPYSEFILATGSADKTVALWDLRNLKLKLHSFESHKDEIFQVQWSPHNETILASSGTDRRLNVWDLSKIGEEQSPEDAEDGPPELLFIHGGHTAKISDFSWNPNEPWVICSVSEDNIMQVWQMAENIYNDEDPEGSVDPEGQGS</t>
  </si>
  <si>
    <t>RFC3</t>
  </si>
  <si>
    <t>P40938</t>
  </si>
  <si>
    <t>&gt;sp|P40938|RFC3_HUMAN Replication factor C subunit 3 OS=Homo sapiens OX=9606 GN=RFC3 PE=1 SV=2
MSLWVDKYRPCSLGRLDYHKEQAAQLRNLVQCGDFPHLLVYGPSGAGKKTRIMCILRELYGVGVEKLRIEHQTITTPSKKKIEISTIASNYHLEVNPSDAGNSDRVVIQEMLKTVAQSQQLETNSQRDFKVVLLTEVDKLTKDAQHALRRTMEKYMSTCRLILCCNSTSKVIPPIRSRCLAVRVPAPSIEDICHVLSTVCKKEGLNLPSQLAHRLAEKSCRNLRKALLMCEACRVQQYPFTADQEIPETDWEVYLRETANAIVSQQTPQRLLEVRGRLYELLTHCIPPEIIMKGLLSELLHNCDGQLKGEVAQMAAYYEHRLQLGSKAIYHLEAFVAKFMALYKKFMEDGLEGMMF</t>
  </si>
  <si>
    <t>MSLWVDKYRPCSLGRLDYHKEQAAQLRNLVQCGDFPHLLVYGPSGAGKKTRIMCILRELYGVGVEKLRIEHQTITTPSKKKIEISTIASNYHLEVNPSDAGNSDRVVIQEMLKTVAQSQQLETNSQRDFKVVLLTEVDKLTKDAQHALRRTMEKYMSTCRLILCCNSTSKVIPPIRSRCLAVRVPAPSIEDICHVLSTVCKKEGLNLPSQLAHRLAEKSCRNLRKALLMCEACRVQQYPFTADQEIPETDWEVYLRETANAIVSQQTPQRLLEVRGRLYELLTHCIPPEIIMKGLLSELLHNCDGQLKGEVAQMAAYYEHRLQLGSKAIYHLEAFVAKFMALYKKFMEDGLEGMMF</t>
  </si>
  <si>
    <t>RFC4</t>
  </si>
  <si>
    <t>P35249</t>
  </si>
  <si>
    <t>&gt;sp|P35249|RFC4_HUMAN Replication factor C subunit 4 OS=Homo sapiens OX=9606 GN=RFC4 PE=1 SV=2
MQAFLKGTSISTKPPLTKDRGVAASAGSSGENKKAKPVPWVEKYRPKCVDEVAFQEEVVAVLKKSLEGADLPNLLFYGPPGTGKTSTILAAARELFGPELFRLRVLELNASDERGIQVVREKVKNFAQLTVSGSRSDGKPCPPFKIVILDEADSMTSAAQAALRRTMEKESKTTRFCLICNYVSRIIEPLTSRCSKFRFKPLSDKIQQQRLLDIAKKENVKISDEGIAYLVKVSEGDLRKAITFLQSATRLTGGKEITEKVITDIAGVIPAEKIDGVFAACQSGSFDKLEAVVKDLIDEGHAATQLVNQLHDVVVENNLSDKQKSIITEKLAEVDKCLADGADEHLQLISLCATVMQQLSQNC</t>
  </si>
  <si>
    <t>MQAFLKGTSISTKPPLTKDRGVAASAGSSGENKKAKPVPWVEKYRPKCVDEVAFQEEVVAVLKKSLEGADLPNLLFYGPPGTGKTSTILAAARELFGPELFRLRVLELNASDERGIQVVREKVKNFAQLTVSGSRSDGKPCPPFKIVILDEADSMTSAAQAALRRTMEKESKTTRFCLICNYVSRIIEPLTSRCSKFRFKPLSDKIQQQRLLDIAKKENVKISDEGIAYLVKVSEGDLRKAITFLQSATRLTGGKEITEKVITDIAGVIPAEKIDGVFAACQSGSFDKLEAVVKDLIDEGHAATQLVNQLHDVVVENNLSDKQKSIITEKLAEVDKCLADGADEHLQLISLCATVMQQLSQNC</t>
  </si>
  <si>
    <t>RHOA</t>
  </si>
  <si>
    <t>P61586</t>
  </si>
  <si>
    <t>&gt;sp|P61586|RHOA_HUMAN Transforming protein RhoA OS=Homo sapiens OX=9606 GN=RHOA PE=1 SV=1
MAAIRKKLVIVGDGACGKTCLLIVFSKDQFPEVYVPTVFENYVADIEVDGKQVELALWDTAGQEDYDRLRPLSYPDTDVILMCFSIDSPDSLENIPEKWTPEVKHFCPNVPIILVGNKKDLRNDEHTRRELAKMKQEPVKPEEGRDMANRIGAFGYMECSAKTKDGVREVFEMATRAALQARRGKKKSGCLVL</t>
  </si>
  <si>
    <t>MAAIRKKLVIVGDGACGKTCLLIVFSKDQFPEVYVPTVFENYVADIEVDGKQVELALWDTAGQEDYDRLRPLSYPDTDVILMCFSIDSPDSLENIPEKWTPEVKHFCPNVPIILVGNKKDLRNDEHTRRELAKMKQEPVKPEEGRDMANRIGAFGYMECSAKTKDGVREVFEMATRAALQARRGKKKSGCLVL</t>
  </si>
  <si>
    <t>RNASEL</t>
  </si>
  <si>
    <t>Q05823</t>
  </si>
  <si>
    <t>&gt;sp|Q05823|RN5A_HUMAN 2-5A-dependent ribonuclease OS=Homo sapiens OX=9606 GN=RNASEL PE=1 SV=2
MESRDHNNPQEGPTSSSGRRAAVEDNHLLIKAVQNEDVDLVQQLLEGGANVNFQEEEGGWTPLHNAVQMSREDIVELLLRHGADPVLRKKNGATPFILAAIAGSVKLLKLFLSKGADVNECDFYGFTAFMEAAVYGKVKALKFLYKRGANVNLRRKTKEDQERLRKGGATALMDAAEKGHVEVLKILLDEMGADVNACDNMGRNALIHALLSSDDSDVEAITHLLLDHGADVNVRGERGKTPLILAVEKKHLGLVQRLLEQEHIEINDTDSDGKTALLLAVELKLKKIAELLCKRGASTDCGDLVMTARRNYDHSLVKVLLSHGAKEDFHPPAEDWKPQSSHWGAALKDLHRIYRPMIGKLKFFIDEKYKIADTSEGGIYLGFYEKQEVAVKTFCEGSPRAQREVSCLQSSRENSHLVTFYGSESHRGHLFVCVTLCEQTLEACLDVHRGEDVENEEDEFARNVLSSIFKAVQELHLSCGYTHQDLQPQNILIDSKKAAHLADFDKSIKWAGDPQEVKRDLEDLGRLVLYVVKKGSISFEDLKAQSNEEVVQLSPDEETKDLIHRLFHPGEHVRDCLSDLLGHPFFWTWESRYRTLRNVGNESDIKTRKSESEILRLLQPGPSEHSKSFDKWTTKINECVMKKMNKFYEKRGNFYQNTVGDLLKFIRNLGEHIDEEKHKKMKLKIGDPSLYFQKTFPDLVIYVYTKLQNTEYRKHFPQTHSPNKPQCDGAGGASGLASPGC</t>
  </si>
  <si>
    <t>MESRDHNNPQEGPTSSSGRRAAVEDNHLLIKAVQNEDVDLVQQLLEGGANVNFQEEEGGWTPLHNAVQMSREDIVELLLRHGADPVLRKKNGATPFILAAIAGSVKLLKLFLSKGADVNECDFYGFTAFMEAAVYGKVKALKFLYKRGANVNLRRKTKEDQERLRKGGATALMDAAEKGHVEVLKILLDEMGADVNACDNMGRNALIHALLSSDDSDVEAITHLLLDHGADVNVRGERGKTPLILAVEKKHLGLVQRLLEQEHIEINDTDSDGKTALLLAVELKLKKIAELLCKRGASTDCGDLVMTARRNYDHSLVKVLLSHGAKEDFHPPAEDWKPQSSHWGAALKDLHRIYRPMIGKLKFFIDEKYKIADTSEGGIYLGFYEKQEVAVKTFCEGSPRAQREVSCLQSSRENSHLVTFYGSESHRGHLFVCVTLCEQTLEACLDVHRGEDVENEEDEFARNVLSSIFKAVQELHLSCGYTHQDLQPQNILIDSKKAAHLADFDKSIKWAGDPQEVKRDLEDLGRLVLYVVKKGSISFEDLKAQSNEEVVQLSPDEETKDLIHRLFHPGEHVRDCLSDLLGHPFFWTWESRYRTLRNVGNESDIKTRKSESEILRLLQPGPSEHSKSFDKWTTKINECVMKKMNKFYEKRGNFYQNTVGDLLKFIRNLGEHIDEEKHKKMKLKIGDPSLYFQKTFPDLVIYVYTKLQNTEYRKHFPQTHSPNKPQCDGAGGASGLASPGC</t>
  </si>
  <si>
    <t>RPS6KB1</t>
  </si>
  <si>
    <t>P23443</t>
  </si>
  <si>
    <t>&gt;sp|P23443|KS6B1_HUMAN Ribosomal protein S6 kinase beta-1 OS=Homo sapiens OX=9606 GN=RPS6KB1 PE=1 SV=2
MRRRRRRDGFYPAPDFRDREAEDMAGVFDIDLDQPEDAGSEDELEEGGQLNESMDHGGVGPYELGMEHCEKFEISETSVNRGPEKIRPECFELLRVLGKGGYGKVFQVRKVTGANTGKIFAMKVLKKAMIVRNAKDTAHTKAERNILEEVKHPFIVDLIYAFQTGGKLYLILEYLSGGELFMQLEREGIFMEDTACFYLAEISMALGHLHQKGIIYRDLKPENIMLNHQGHVKLTDFGLCKESIHDGTVTHTFCGTIEYMAPEILMRSGHNRAVDWWSLGALMYDMLTGAPPFTGENRKKTIDKILKCKLNLPPYLTQEARDLLKKLLKRNAASRLGAGPGDAGEVQAHPFFRHINWEELLARKVEPPFKPLLQSEEDVSQFDSKFTRQTPVDSPDDSTLSESANQVFLGFTYVAPSVLESVKEKFSFEPKIRSPRRFIGSPRTPVSPVKFSPGDFWGRGASASTANPQTPVEYPMETSGIEQMDVTMSGEASAPLPIRQPNSGPYKKQAFPMISKRPEHLRMNL</t>
  </si>
  <si>
    <t>MRRRRRRDGFYPAPDFRDREAEDMAGVFDIDLDQPEDAGSEDELEEGGQLNESMDHGGVGPYELGMEHCEKFEISETSVNRGPEKIRPECFELLRVLGKGGYGKVFQVRKVTGANTGKIFAMKVLKKAMIVRNAKDTAHTKAERNILEEVKHPFIVDLIYAFQTGGKLYLILEYLSGGELFMQLEREGIFMEDTACFYLAEISMALGHLHQKGIIYRDLKPENIMLNHQGHVKLTDFGLCKESIHDGTVTHTFCGTIEYMAPEILMRSGHNRAVDWWSLGALMYDMLTGAPPFTGENRKKTIDKILKCKLNLPPYLTQEARDLLKKLLKRNAASRLGAGPGDAGEVQAHPFFRHINWEELLARKVEPPFKPLLQSEEDVSQFDSKFTRQTPVDSPDDSTLSESANQVFLGFTYVAPSVLESVKEKFSFEPKIRSPRRFIGSPRTPVSPVKFSPGDFWGRGASASTANPQTPVEYPMETSGIEQMDVTMSGEASAPLPIRQPNSGPYKKQAFPMISKRPEHLRMNL</t>
  </si>
  <si>
    <t>RPTOR</t>
  </si>
  <si>
    <t>Q8N122</t>
  </si>
  <si>
    <t>&gt;sp|Q8N122|RPTOR_HUMAN Regulatory-associated protein of mTOR OS=Homo sapiens OX=9606 GN=RPTOR PE=1 SV=1
MESEMLQSPLLGLGEEDEADLTDWNLPLAFMKKRHCEKIEGSKSLAQSWRMKDRMKTVSVALVLCLNVGVDPPDVVKTTPCARLECWIDPLSMGPQKALETIGANLQKQYENWQPRARYKQSLDPTVDEVKKLCTSLRRNAKEERVLFHYNGHGVPRPTVNGEVWVFNKNYTQYIPLSIYDLQTWMGSPSIFVYDCSNAGLIVKSFKQFALQREQELEVAAINPNHPLAQMPLPPSMKNCIQLAACEATELLPMIPDLPADLFTSCLTTPIKIALRWFCMQKCVSLVPGVTLDLIEKIPGRLNDRRTPLGELNWIFTAITDTIAWNVLPRDLFQKLFRQDLLVASLFRNFLLAERIMRSYNCTPVSSPRLPPTYMHAMWQAWDLAVDICLSQLPTIIEEGTAFRHSPFFAEQLTAFQVWLTMGVENRNPPEQLPIVLQVLLSQVHRLRALDLLGRFLDLGPWAVSLALSVGIFPYVLKLLQSSARELRPLLVFIWAKILAVDSSCQADLVKDNGHKYFLSVLADPYMPAEHRTMTAFILAVIVNSYHTGQEACLQGNLIAICLEQLNDPHPLLRQWVAICLGRIWQNFDSARWCGVRDSAHEKLYSLLSDPIPEVRCAAVFALGTFVGNSAERTDHSTTIDHNVAMMLAQLVSDGSPMVRKELVVALSHLVVQYESNFCTVALQFIEEEKNYALPSPATTEGGSLTPVRDSPCTPRLRSVSSYGNIRAVATARSLNKSLQNLSLTEESGGAVAFSPGNLSTSSSASSTLGSPENEEHILSFETIDKMRRASSYSSLNSLIGVSFNSVYTQIWRVLLHLAADPYPEVSDVAMKVLNSIAYKATVNARPQRVLDTSSLTQSAPASPTNKGVHIHQAGGSPPASSTSSSSLTNDVAKQPVSRDLPSGRPGTTGPAGAQYTPHSHQFPRTRKMFDKGPEQTADDADDAAGHKSFISATVQTGFCDWSARYFAQPVMKIPEEHDLESQIRKEREWRFLRNSRVRRQAQQVIQKGITRLDDQIFLNRNPGVPSVVKFHPFTPCIAVADKDSICFWDWEKGEKLDYFHNGNPRYTRVTAMEYLNGQDCSLLLTATDDGAIRVWKNFADLEKNPEMVTAWQGLSDMLPTTRGAGMVVDWEQETGLLMSSGDVRIVRIWDTDREMKVQDIPTGADSCVTSLSCDSHRSLIVAGLGDGSIRVYDRRMALSECRVMTYREHTAWVVKASLQKRPDGHIVSVSVNGDVRIFDPRMPESVNVLQIVKGLTALDIHPQADLIACGSVNQFTAIYNSSGELINNIKYYDGFMGQRVGAISCLAFHPHWPHLAVGSNDYYISVYSVEKRVR</t>
  </si>
  <si>
    <t>MESEMLQSPLLGLGEEDEADLTDWNLPLAFMKKRHCEKIEGSKSLAQSWRMKDRMKTVSVALVLCLNVGVDPPDVVKTTPCARLECWIDPLSMGPQKALETIGANLQKQYENWQPRARYKQSLDPTVDEVKKLCTSLRRNAKEERVLFHYNGHGVPRPTVNGEVWVFNKNYTQYIPLSIYDLQTWMGSPSIFVYDCSNAGLIVKSFKQFALQREQELEVAAINPNHPLAQMPLPPSMKNCIQLAACEATELLPMIPDLPADLFTSCLTTPIKIALRWFCMQKCVSLVPGVTLDLIEKIPGRLNDRRTPLGELNWIFTAITDTIAWNVLPRDLFQKLFRQDLLVASLFRNFLLAERIMRSYNCTPVSSPRLPPTYMHAMWQAWDLAVDICLSQLPTIIEEGTAFRHSPFFAEQLTAFQVWLTMGVENRNPPEQLPIVLQVLLSQVHRLRALDLLGRFLDLGPWAVSLALSVGIFPYVLKLLQSSARELRPLLVFIWAKILAVDSSCQADLVKDNGHKYFLSVLADPYMPAEHRTMTAFILAVIVNSYHTGQEACLQGNLIAICLEQLNDPHPLLRQWVAICLGRIWQNFDSARWCGVRDSAHEKLYSLLSDPIPEVRCAAVFALGTFVGNSAERTDHSTTIDHNVAMMLAQLVSDGSPMVRKELVVALSHLVVQYESNFCTVALQFIEEEKNYALPSPATTEGGSLTPVRDSPCTPRLRSVSSYGNIRAVATARSLNKSLQNLSLTEESGGAVAFSPGNLSTSSSASSTLGSPENEEHILSFETIDKMRRASSYSSLNSLIGVSFNSVYTQIWRVLLHLAADPYPEVSDVAMKVLNSIAYKATVNARPQRVLDTSSLTQSAPASPTNKGVHIHQAGGSPPASSTSSSSLTNDVAKQPVSRDLPSGRPGTTGPAGAQYTPHSHQFPRTRKMFDKGPEQTADDADDAAGHKSFISATVQTGFCDWSARYFAQPVMKIPEEHDLESQIRKEREWRFLRNSRVRRQAQQVIQKGITRLDDQIFLNRNPGVPSVVKFHPFTPCIAVADKDSICFWDWEKGEKLDYFHNGNPRYTRVTAMEYLNGQDCSLLLTATDDGAIRVWKNFADLEKNPEMVTAWQGLSDMLPTTRGAGMVVDWEQETGLLMSSGDVRIVRIWDTDREMKVQDIPTGADSCVTSLSCDSHRSLIVAGLGDGSIRVYDRRMALSECRVMTYREHTAWVVKASLQKRPDGHIVSVSVNGDVRIFDPRMPESVNVLQIVKGLTALDIHPQADLIACGSVNQFTAIYNSSGELINNIKYYDGFMGQRVGAISCLAFHPHWPHLAVGSNDYYISVYSVEKRVR</t>
  </si>
  <si>
    <t>SERPINE1</t>
  </si>
  <si>
    <t>P05121</t>
  </si>
  <si>
    <t>&gt;sp|P05121|PAI1_HUMAN Plasminogen activator inhibitor 1 OS=Homo sapiens OX=9606 GN=SERPINE1 PE=1 SV=1
MQMSPALTCLVLGLALVFGEGSAVHHPPSYVAHLASDFGVRVFQQVAQASKDRNVVFSPYGVASVLAMLQLTTGGETQQQIQAAMGFKIDDKGMAPALRHLYKELMGPWNKDEISTTDAIFVQRDLKLVQGFMPHFFRLFRSTVKQVDFSEVERARFIINDWVKTHTKGMISNLLGKGAVDQLTRLVLVNALYFNGQWKTPFPDSSTHRRLFHKSDGSTVSVPMMAQTNKFNYTEFTTPDGHYYDILELPYHGDTLSMFIAAPYEKEVPLSALTNILSAQLISHWKGNMTRLPRLLVLPKFSLETEVDLRKPLENLGMTDMFRQFQADFTSLSDQEPLHVAQALQKVKIEVNESGTVASSSTAVIVSARMAPEEIIMDRPFLFVVRHNPTGTVLFMGQVMEP</t>
  </si>
  <si>
    <t>MQMSPALTCLVLGLALVFGEGSAVHHPPSYVAHLASDFGVRVFQQVAQASKDRNVVFSPYGVASVLAMLQLTTGGETQQQIQAAMGFKIDDKGMAPALRHLYKELMGPWNKDEISTTDAIFVQRDLKLVQGFMPHFFRLFRSTVKQVDFSEVERARFIINDWVKTHTKGMISNLLGKGAVDQLTRLVLVNALYFNGQWKTPFPDSSTHRRLFHKSDGSTVSVPMMAQTNKFNYTEFTTPDGHYYDILELPYHGDTLSMFIAAPYEKEVPLSALTNILSAQLISHWKGNMTRLPRLLVLPKFSLETEVDLRKPLENLGMTDMFRQFQADFTSLSDQEPLHVAQALQKVKIEVNESGTVASSSTAVIVSARMAPEEIIMDRPFLFVVRHNPTGTVLFMGQVMEP</t>
  </si>
  <si>
    <t>SFPQ</t>
  </si>
  <si>
    <t>P23246</t>
  </si>
  <si>
    <t>&gt;sp|P23246|SFPQ_HUMAN Splicing factor, proline- and glutamine-rich OS=Homo sapiens OX=9606 GN=SFPQ PE=1 SV=2
MSRDRFRSRGGGGGGFHRRGGGGGRGGLHDFRSPPPGMGLNQNRGPMGPGPGQSGPKPPIPPPPPHQQQQQPPPQQPPPQQPPPHQPPPHPQPHQQQQPPPPPQDSSKPVVAQGPGPAPGVGSAPPASSSAPPATPPTSGAPPGSGPGPTPTPPPAVTSAPPGAPPPTPPSSGVPTTPPQAGGPPPPPAAVPGPGPGPKQGPGPGGPKGGKMPGGPKPGGGPGLSTPGGHPKPPHRGGGEPRGGRQHHPPYHQQHHQGPPPGGPGGRSEEKISDSEGFKANLSLLRRPGEKTYTQRCRLFVGNLPADITEDEFKRLFAKYGEPGEVFINKGKGFGFIKLESRALAEIAKAELDDTPMRGRQLRVRFATHAAALSVRNLSPYVSNELLEEAFSQFGPIERAVVIVDDRGRSTGKGIVEFASKPAARKAFERCSEGVFLLTTTPRPVIVEPLEQLDDEDGLPEKLAQKNPMYQKERETPPRFAQHGTFEYEYSQRWKSLDEMEKQQREQVEKNMKDAKDKLESEMEDAYHEHQANLLRQDLMRRQEELRRMEELHNQEMQKRKEMQLRQEEERRRREEEMMIRQREMEEQMRRQREESYSRMGYMDPRERDMRMGGGGAMNMGDPYGSGGQKFPPLGGGGGIGYEANPGVPPATMSGSMMGSDMRTERFGQGGAGPVGGQGPRGMGPGTPAGYGRGREEYEGPNKKPRF</t>
  </si>
  <si>
    <t>MSRDRFRSRGGGGGGFHRRGGGGGRGGLHDFRSPPPGMGLNQNRGPMGPGPGQSGPKPPIPPPPPHQQQQQPPPQQPPPQQPPPHQPPPHPQPHQQQQPPPPPQDSSKPVVAQGPGPAPGVGSAPPASSSAPPATPPTSGAPPGSGPGPTPTPPPAVTSAPPGAPPPTPPSSGVPTTPPQAGGPPPPPAAVPGPGPGPKQGPGPGGPKGGKMPGGPKPGGGPGLSTPGGHPKPPHRGGGEPRGGRQHHPPYHQQHHQGPPPGGPGGRSEEKISDSEGFKANLSLLRRPGEKTYTQRCRLFVGNLPADITEDEFKRLFAKYGEPGEVFINKGKGFGFIKLESRALAEIAKAELDDTPMRGRQLRVRFATHAAALSVRNLSPYVSNELLEEAFSQFGPIERAVVIVDDRGRSTGKGIVEFASKPAARKAFERCSEGVFLLTTTPRPVIVEPLEQLDDEDGLPEKLAQKNPMYQKERETPPRFAQHGTFEYEYSQRWKSLDEMEKQQREQVEKNMKDAKDKLESEMEDAYHEHQANLLRQDLMRRQEELRRMEELHNQEMQKRKEMQLRQEEERRRREEEMMIRQREMEEQMRRQREESYSRMGYMDPRERDMRMGGGGAMNMGDPYGSGGQKFPPLGGGGGIGYEANPGVPPATMSGSMMGSDMRTERFGQGGAGPVGGQGPRGMGPGTPAGYGRGREEYEGPNKKPRF</t>
  </si>
  <si>
    <t>SFRS3</t>
  </si>
  <si>
    <t>P84103</t>
  </si>
  <si>
    <t>&gt;sp|P84103|SRSF3_HUMAN Serine/arginine-rich splicing factor 3 OS=Homo sapiens OX=9606 GN=SRSF3 PE=1 SV=1
MHRDSCPLDCKVYVGNLGNNGNKTELERAFGYYGPLRSVWVARNPPGFAFVEFEDPRDAADAVRELDGRTLCGCRVRVELSNGEKRSRNRGPPPSWGRRPRDDYRRRSPPPRRRSPRRRSFSRSRSRSLSRDRRRERSLSRERNHKPSRSFSRSRSRSRSNERK</t>
  </si>
  <si>
    <t>MHRDSCPLDCKVYVGNLGNNGNKTELERAFGYYGPLRSVWVARNPPGFAFVEFEDPRDAADAVRELDGRTLCGCRVRVELSNGEKRSRNRGPPPSWGRRPRDDYRRRSPPPRRRSPRRRSFSRSRSRSLSRDRRRERSLSRERNHKPSRSFSRSRSRSRSNERK</t>
  </si>
  <si>
    <t>SIPA1L1</t>
  </si>
  <si>
    <t>O43166</t>
  </si>
  <si>
    <t>&gt;sp|O43166|SI1L1_HUMAN Signal-induced proliferation-associated 1-like protein 1 OS=Homo sapiens OX=9606 GN=SIPA1L1 PE=1 SV=4
MTSLKRSQTERPLATDRASVVGTDGTPKVHTDDFYMRRFRSQNGSLGSSVMAPVGPPRSEGSHHITSTPGVPKMGVRARIADWPPRKENIKESSRSSQEIETSSCLDSLSSKSSPVSQGSSVSLNSNDSAMLKSIQNTLKNKTRPSENMDSRFLMPEAYPSSPRKALRRIRQRSNSDITISELDVDSFDECISPTYKTGPSLHREYGSTSSIDKQGTSGESFFDLLKGYKDDKSDRGPTPTKLSDFLITGGGKGSGFSLDVIDGPISQRENLRLFKEREKPLKRRSKSETGDSSIFRKLRNAKGEELGKSSDLEDNRSEDSVRPWTCPKCFAHYDVQSILFDLNEAIMNRHNVIKRRNTTTGASAAAVASLVSGPLSHSASFSSPMGSTEDLNSKGSLSMDQGDDKSNELVMSCPYFRNEIGGEGERKISLSKSNSGSFSGCESASFESTLSSHCTNAGVAVLEVPKENLVLHLDRVKRYIVEHVDLGAYYYRKFFYQKEHWNYFGADENLGPVAVSIRREKPDEMKENGSPYNYRIIFRTSELMTLRGSVLEDAIPSTAKHSTARGLPLKEVLEHVVPELNVQCLRLAFNTPKVTEQLMKLDEQGLNYQQKVGIMYCKAGQSTEEEMYNNESAGPAFEEFLQLLGERVRLKGFEKYRAQLDTKTDSTGTHSLYTTYKDYEIMFHVSTMLPYTPNNKQQLLRKRHIGNDIVTIVFQEPGAQPFSPKNIRSHFQHVFVIVRVHNPCSDSVCYSVAVTRSRDVPSFGPPIPKGVTFPKSNVFRDFLLAKVINAENAAHKSEKFRAMATRTRQEYLKDLAEKNVTNTPIDPSGKFPFISLASKKKEKSKPYPGAELSSMGAIVWAVRAEDYNKAMELDCLLGISNEFIVLIEQETKSVVFNCSCRDVIGWTSTDTSLKIFYERGECVSVGSFINIEEIKEIVKRLQFVSKGCESVEMTLRRNGLGQLGFHVNYEGIVADVEPYGYAWQAGLRQGSRLVEICKVAVATLSHEQMIDLLRTSVTVKVVIIPPHDDCTPRRSCSETYRMPVMEYKMNEGVSYEFKFPFRNNNKWQRNASKGPHSPQVPSQVQSPMTSRLNAGKGDGKMPPPERAANIPRSISSDGRPLERRLSPGSDIYVTVSSMALARSQCRNSPSNLSSSSDTGSVGGTYRQKSMPEGFGVSRRSPASIDRQNTQSDIGGSGKSTPSWQRSEDSIADQMAYSYRGPQDFNSFVLEQHEYTEPTCHLPAVSKVLPAFRESPSGRLMRQDPVVHLSPNKQGHSDSHYSSHSSSNTLSSNASSAHSDEKWYDGDRTESELNSYNYLQGTSADSGIDTTSYGPSHGSTASLGAATSSPRSGPGKEKVAPLWHSSSEVISMADRTLETESHGLDRKTESSLSLDIHSKSQAGSTPLTRENSTFSINDAASHTSTMSSRHSASPVVFTSARSSPKEELHPAAPSQLAPSFSSSSSSSSGPRSFYPRQGATSKYLIGWKKPEGTINSVGFMDTRKRHQSDGNEIAHTRLRASTRDLRASPKPTSKSTIEEDLKKLIDLESPTPESQKSFKFHALSSPQSPFPSTPTSRRALHRTLSDESIYNSQREHFFTSRASLLDQALPNDVLFSSTYPSLPKSLPLRRPSYTLGMKSLHGEFSASDSSLTDIQETRRQPMPDPGLMPLPDTAADLDWSNLVDAAKAYEVQRASFFAASDENHRPLSAASNSDQLEDQALAQMKPYSSSKDSSPTLASKVDQLEGMLKMLREDLKKEKEDKAHLQAEVQHLREDNLRLQEESQNASDKLKKFTEWVFNTIDMS</t>
  </si>
  <si>
    <t>MTSLKRSQTERPLATDRASVVGTDGTPKVHTDDFYMRRFRSQNGSLGSSVMAPVGPPRSEGSHHITSTPGVPKMGVRARIADWPPRKENIKESSRSSQEIETSSCLDSLSSKSSPVSQGSSVSLNSNDSAMLKSIQNTLKNKTRPSENMDSRFLMPEAYPSSPRKALRRIRQRSNSDITISELDVDSFDECISPTYKTGPSLHREYGSTSSIDKQGTSGESFFDLLKGYKDDKSDRGPTPTKLSDFLITGGGKGSGFSLDVIDGPISQRENLRLFKEREKPLKRRSKSETGDSSIFRKLRNAKGEELGKSSDLEDNRSEDSVRPWTCPKCFAHYDVQSILFDLNEAIMNRHNVIKRRNTTTGASAAAVASLVSGPLSHSASFSSPMGSTEDLNSKGSLSMDQGDDKSNELVMSCPYFRNEIGGEGERKISLSKSNSGSFSGCESASFESTLSSHCTNAGVAVLEVPKENLVLHLDRVKRYIVEHVDLGAYYYRKFFYQKEHWNYFGADENLGPVAVSIRREKPDEMKENGSPYNYRIIFRTSELMTLRGSVLEDAIPSTAKHSTARGLPLKEVLEHVVPELNVQCLRLAFNTPKVTEQLMKLDEQGLNYQQKVGIMYCKAGQSTEEEMYNNESAGPAFEEFLQLLGERVRLKGFEKYRAQLDTKTDSTGTHSLYTTYKDYEIMFHVSTMLPYTPNNKQQLLRKRHIGNDIVTIVFQEPGAQPFSPKNIRSHFQHVFVIVRVHNPCSDSVCYSVAVTRSRDVPSFGPPIPKGVTFPKSNVFRDFLLAKVINAENAAHKSEKFRAMATRTRQEYLKDLAEKNVTNTPIDPSGKFPFISLASKKKEKSKPYPGAELSSMGAIVWAVRAEDYNKAMELDCLLGISNEFIVLIEQETKSVVFNCSCRDVIGWTSTDTSLKIFYERGECVSVGSFINIEEIKEIVKRLQFVSKGCESVEMTLRRNGLGQLGFHVNYEGIVADVEPYGYAWQAGLRQGSRLVEICKVAVATLSHEQMIDLLRTSVTVKVVIIPPHDDCTPRRSCSETYRMPVMEYKMNEGVSYEFKFPFRNNNKWQRNASKGPHSPQVPSQVQSPMTSRLNAGKGDGKMPPPERAANIPRSISSDGRPLERRLSPGSDIYVTVSSMALARSQCRNSPSNLSSSSDTGSVGGTYRQKSMPEGFGVSRRSPASIDRQNTQSDIGGSGKSTPSWQRSEDSIADQMAYSYRGPQDFNSFVLEQHEYTEPTCHLPAVSKVLPAFRESPSGRLMRQDPVVHLSPNKQGHSDSHYSSHSSSNTLSSNASSAHSDEKWYDGDRTESELNSYNYLQGTSADSGIDTTSYGPSHGSTASLGAATSSPRSGPGKEKVAPLWHSSSEVISMADRTLETESHGLDRKTESSLSLDIHSKSQAGSTPLTRENSTFSINDAASHTSTMSSRHSASPVVFTSARSSPKEELHPAAPSQLAPSFSSSSSSSSGPRSFYPRQGATSKYLIGWKKPEGTINSVGFMDTRKRHQSDGNEIAHTRLRASTRDLRASPKPTSKSTIEEDLKKLIDLESPTPESQKSFKFHALSSPQSPFPSTPTSRRALHRTLSDESIYNSQREHFFTSRASLLDQALPNDVLFSSTYPSLPKSLPLRRPSYTLGMKSLHGEFSASDSSLTDIQETRRQPMPDPGLMPLPDTAADLDWSNLVDAAKAYEVQRASFFAASDENHRPLSAASNSDQLEDQALAQMKPYSSSKDSSPTLASKVDQLEGMLKMLREDLKKEKEDKAHLQAEVQHLREDNLRLQEESQNASDKLKKFTEWVFNTIDMS</t>
  </si>
  <si>
    <t>SIRT6</t>
  </si>
  <si>
    <t>Q8N6T7</t>
  </si>
  <si>
    <t>&gt;sp|Q8N6T7|SIR6_HUMAN NAD-dependent protein deacylase sirtuin-6 OS=Homo sapiens OX=9606 GN=SIRT6 PE=1 SV=2
MSVNYAAGLSPYADKGKCGLPEIFDPPEELERKVWELARLVWQSSSVVFHTGAGISTASGIPDFRGPHGVWTMEERGLAPKFDTTFESARPTQTHMALVQLERVGLLRFLVSQNVDGLHVRSGFPRDKLAELHGNMFVEECAKCKTQYVRDTVVGTMGLKATGRLCTVAKARGLRACRGELRDTILDWEDSLPDRDLALADEASRNADLSITLGTSLQIRPSGNLPLATKRRGGRLVIVNLQPTKHDRHADLRIHGYVDEVMTRLMKHLGLEIPAWDGPRVLERALPPLPRPPTPKLEPKEESPTRINGSIPAGPKQEPCAQHNGSEPASPKRERPTSPAPHRPPKRVKAKAVPS</t>
  </si>
  <si>
    <t>MSVNYAAGLSPYADKGKCGLPEIFDPPEELERKVWELARLVWQSSSVVFHTGAGISTASGIPDFRGPHGVWTMEERGLAPKFDTTFESARPTQTHMALVQLERVGLLRFLVSQNVDGLHVRSGFPRDKLAELHGNMFVEECAKCKTQYVRDTVVGTMGLKATGRLCTVAKARGLRACRGELRDTILDWEDSLPDRDLALADEASRNADLSITLGTSLQIRPSGNLPLATKRRGGRLVIVNLQPTKHDRHADLRIHGYVDEVMTRLMKHLGLEIPAWDGPRVLERALPPLPRPPTPKLEPKEESPTRINGSIPAGPKQEPCAQHNGSEPASPKRERPTSPAPHRPPKRVKAKAVPS</t>
  </si>
  <si>
    <t>SMC4</t>
  </si>
  <si>
    <t>Q9NTJ3</t>
  </si>
  <si>
    <t>&gt;sp|Q9NTJ3|SMC4_HUMAN Structural maintenance of chromosomes protein 4 OS=Homo sapiens OX=9606 GN=SMC4 PE=1 SV=2
MPRKGTQPSTARRREEGPPPPSPDGASSDAEPEPPSGRTESPATAAETASEELDNRSLEEILNSIPPPPPPAMTNEAGAPRLMITHIVNQNFKSYAGEKILGPFHKRFSCIIGPNGSGKSNVIDSMLFVFGYRAQKIRSKKLSVLIHNSDEHKDIQSCTVEVHFQKIIDKEGDDYEVIPNSNFYVSRTACRDNTSVYHISGKKKTFKDVGNLLRSHGIDLDHNRFLILQGEVEQIAMMKPKGQTEHDEGMLEYLEDIIGCGRLNEPIKVLCRRVEILNEHRGEKLNRVKMVEKEKDALEGEKNIAIEFLTLENEIFRKKNHVCQYYIYELQKRIAEMETQKEKIHEDTKEINEKSNILSNEMKAKNKDVKDTEKKLNKITKFIEENKEKFTQLDLEDVQVREKLKHATSKAKKLEKQLQKDKEKVEEFKSIPAKSNNIINETTTRNNALEKEKEKEEKKLKEVMDSLKQETQGLQKEKESREKELMGFSKSVNEARSKMDVAQSELDIYLSRHNTAVSQLTKAKEALIAASETLKERKAAIRDIEGKLPQTEQELKEKEKELQKLTQEETNFKSLVHDLFQKVEEAKSSLAMNRSRGKVLDAIIQEKKSGRIPGIYGRLGDLGAIDEKYDVAISSCCHALDYIVVDSIDIAQECVNFLKRQNIGVATFIGLDKMAVWAKKMTEIQTPENTPRLFDLVKVKDEKIRQAFYFALRDTLVADNLDQATRVAYQKDRRWRVVTLQGQIIEQSGTMTGGGSKVMKGRMGSSLVIEISEEEVNKMESQLQNDSKKAMQIQEQKVQLEERVVKLRHSEREMRNTLEKFTASIQRLIEQEEYLNVQVKELEANVLATAPDKKKQKLLEENVSAFKTEYDAVAEKAGKVEAEVKRLHNTIVEINNHKLKAQQDKLDKINKQLDECASAITKAQVAIKTADRNLQKAQDSVLRTEKEIKDTEKEVDDLTAELKSLEDKAAEVVKNTNAAEESLPEIQKEHRNLLQELKVIQENEHALQKDALSIKLKLEQIDGHIAEHNSKIKYWHKEISKISLHPIEDNPIEEISVLSPEDLEAIKNPDSITNQIALLEARCHEMKPNLGAIAEYKKKEELYLQRVAELDKITYERDSFRQAYEDLRKQRLNEFMAGFYIITNKLKENYQMLTLGGDAELELVDSLDPFSEGIMFSVRPPKKSWKKIFNLSGGEKTLSSLALVFALHHYKPTPLYFMDEIDAALDFKNVSIVAFYIYEQTKNAQFIIISLRNNMFEISDRLIGIYKTYNITKSVAVNPKEIASKGLC</t>
  </si>
  <si>
    <t>MPRKGTQPSTARRREEGPPPPSPDGASSDAEPEPPSGRTESPATAAETASEELDNRSLEEILNSIPPPPPPAMTNEAGAPRLMITHIVNQNFKSYAGEKILGPFHKRFSCIIGPNGSGKSNVIDSMLFVFGYRAQKIRSKKLSVLIHNSDEHKDIQSCTVEVHFQKIIDKEGDDYEVIPNSNFYVSRTACRDNTSVYHISGKKKTFKDVGNLLRSHGIDLDHNRFLILQGEVEQIAMMKPKGQTEHDEGMLEYLEDIIGCGRLNEPIKVLCRRVEILNEHRGEKLNRVKMVEKEKDALEGEKNIAIEFLTLENEIFRKKNHVCQYYIYELQKRIAEMETQKEKIHEDTKEINEKSNILSNEMKAKNKDVKDTEKKLNKITKFIEENKEKFTQLDLEDVQVREKLKHATSKAKKLEKQLQKDKEKVEEFKSIPAKSNNIINETTTRNNALEKEKEKEEKKLKEVMDSLKQETQGLQKEKESREKELMGFSKSVNEARSKMDVAQSELDIYLSRHNTAVSQLTKAKEALIAASETLKERKAAIRDIEGKLPQTEQELKEKEKELQKLTQEETNFKSLVHDLFQKVEEAKSSLAMNRSRGKVLDAIIQEKKSGRIPGIYGRLGDLGAIDEKYDVAISSCCHALDYIVVDSIDIAQECVNFLKRQNIGVATFIGLDKMAVWAKKMTEIQTPENTPRLFDLVKVKDEKIRQAFYFALRDTLVADNLDQATRVAYQKDRRWRVVTLQGQIIEQSGTMTGGGSKVMKGRMGSSLVIEISEEEVNKMESQLQNDSKKAMQIQEQKVQLEERVVKLRHSEREMRNTLEKFTASIQRLIEQEEYLNVQVKELEANVLATAPDKKKQKLLEENVSAFKTEYDAVAEKAGKVEAEVKRLHNTIVEINNHKLKAQQDKLDKINKQLDECASAITKAQVAIKTADRNLQKAQDSVLRTEKEIKDTEKEVDDLTAELKSLEDKAAEVVKNTNAAEESLPEIQKEHRNLLQELKVIQENEHALQKDALSIKLKLEQIDGHIAEHNSKIKYWHKEISKISLHPIEDNPIEEISVLSPEDLEAIKNPDSITNQIALLEARCHEMKPNLGAIAEYKKKEELYLQRVAELDKITYERDSFRQAYEDLRKQRLNEFMAGFYIITNKLKENYQMLTLGGDAELELVDSLDPFSEGIMFSVRPPKKSWKKIFNLSGGEKTLSSLALVFALHHYKPTPLYFMDEIDAALDFKNVSIVAFYIYEQTKNAQFIIISLRNNMFEISDRLIGIYKTYNITKSVAVNPKEIASKGLC</t>
  </si>
  <si>
    <t>SNRPF</t>
  </si>
  <si>
    <t>P62306</t>
  </si>
  <si>
    <t>&gt;sp|P62306|RUXF_HUMAN Small nuclear ribonucleoprotein F OS=Homo sapiens OX=9606 GN=SNRPF PE=1 SV=1
MSLPLNPKPFLNGLTGKPVMVKLKWGMEYKGYLVSVDGYMNMQLANTEEYIDGALSGHLGEVLIRCNNVLYIRGVEEEEEDGEMRE</t>
  </si>
  <si>
    <t>MSLPLNPKPFLNGLTGKPVMVKLKWGMEYKGYLVSVDGYMNMQLANTEEYIDGALSGHLGEVLIRCNNVLYIRGVEEEEEDGEMRE</t>
  </si>
  <si>
    <t>SPAG5</t>
  </si>
  <si>
    <t>Q96R06</t>
  </si>
  <si>
    <t>&gt;sp|Q96R06|SPAG5_HUMAN Sperm-associated antigen 5 OS=Homo sapiens OX=9606 GN=SPAG5 PE=1 SV=2
MWRVKKLSLSLSPSPQTGKPSMRTPLRELTLQPGALTNSGKRSPACSSLTPSLCKLGLQEGSNNSSPVDFVNNKRTDLSSEHFSHSSKWLETCQHESDEQPLDPIPQISSTPKTSEEAVDPLGNYMVKTIVLVPSPLGQQQDMIFEARLDTMAETNSISLNGPLRTDDLVREEVAPCMGDRFSEVAAVSEKPIFQESPSHLLEESPPNPCSEQLHCSKESLSSRTEAVREDLVPSESNAFLPSSVLWLSPSTALAADFRVNHVDPEEEIVEHGAMEEREMRFPTHPKESETEDQALVSSVEDILSTCLTPNLVEMESQEAPGPAVEDVGRILGSDTESWMSPLAWLEKGVNTSVMLENLRQSLSLPSMLRDAAIGTTPFSTCSVGTWFTPSAPQEKSTNTSQTGLVGTKHSTSETEQLLCGRPPDLTALSRHDLEDNLLSSLVILEVLSRQLRDWKSQLAVPHPETQDSSTQTDTSHSGITNKLQHLKESHEMGQALQQARNVMQSWVLISKELISLLHLSLLHLEEDKTTVSQESRRAETLVCCCFDLLKKLRAKLQSLKAEREEARHREEMALRGKDAAEIVLEAFCAHASQRISQLEQDLASMREFRGLLKDAQTQLVGLHAKQEELVQQTVSLTSTLQQDWRSMQLDYTTWTALLSRSRQLTEKLTVKSQQALQERDVAIEEKQEVSRVLEQVSAQLEECKGQTEQLELENSRLATDLRAQLQILANMDSQLKELQSQHTHCAQDLAMKDELLCQLTQSNEEQAAQWQKEEMALKHMQAELQQQQAVLAKEVRDLKETLEFADQENQVAHLELGQVECQLKTTLEVLRERSLQCENLKDTVENLTAKLASTIADNQEQDLEKTRQYSQKLGLLTEQLQSLTLFLQTKLKEKTEQETLLLSTACPPTQEHPLPNDRTFLGSILTAVADEEPESTPVPLLGSDKSAFTRVASMVSLQPAETPGMEESLAEMSIMTTELQSLCSLLQESKEEAIRTLQRKICELQARLQAQEEQHQEVQKAKEADIEKLNQALCLRYKNEKELQEVIQQQNEKILEQIDKSGELISLREEVTHLTRSLRRAETETKVLQEALAGQLDSNCQPMATNWIQEKVWLSQEVDKLRVMFLEMKNEKEKLMIKFQSHRNILEENLRRSDKELEKLDDIVQHIYKTLLSIPEVVRGCKELQGLLEFLS</t>
  </si>
  <si>
    <t>MWRVKKLSLSLSPSPQTGKPSMRTPLRELTLQPGALTNSGKRSPACSSLTPSLCKLGLQEGSNNSSPVDFVNNKRTDLSSEHFSHSSKWLETCQHESDEQPLDPIPQISSTPKTSEEAVDPLGNYMVKTIVLVPSPLGQQQDMIFEARLDTMAETNSISLNGPLRTDDLVREEVAPCMGDRFSEVAAVSEKPIFQESPSHLLEESPPNPCSEQLHCSKESLSSRTEAVREDLVPSESNAFLPSSVLWLSPSTALAADFRVNHVDPEEEIVEHGAMEEREMRFPTHPKESETEDQALVSSVEDILSTCLTPNLVEMESQEAPGPAVEDVGRILGSDTESWMSPLAWLEKGVNTSVMLENLRQSLSLPSMLRDAAIGTTPFSTCSVGTWFTPSAPQEKSTNTSQTGLVGTKHSTSETEQLLCGRPPDLTALSRHDLEDNLLSSLVILEVLSRQLRDWKSQLAVPHPETQDSSTQTDTSHSGITNKLQHLKESHEMGQALQQARNVMQSWVLISKELISLLHLSLLHLEEDKTTVSQESRRAETLVCCCFDLLKKLRAKLQSLKAEREEARHREEMALRGKDAAEIVLEAFCAHASQRISQLEQDLASMREFRGLLKDAQTQLVGLHAKQEELVQQTVSLTSTLQQDWRSMQLDYTTWTALLSRSRQLTEKLTVKSQQALQERDVAIEEKQEVSRVLEQVSAQLEECKGQTEQLELENSRLATDLRAQLQILANMDSQLKELQSQHTHCAQDLAMKDELLCQLTQSNEEQAAQWQKEEMALKHMQAELQQQQAVLAKEVRDLKETLEFADQENQVAHLELGQVECQLKTTLEVLRERSLQCENLKDTVENLTAKLASTIADNQEQDLEKTRQYSQKLGLLTEQLQSLTLFLQTKLKEKTEQETLLLSTACPPTQEHPLPNDRTFLGSILTAVADEEPESTPVPLLGSDKSAFTRVASMVSLQPAETPGMEESLAEMSIMTTELQSLCSLLQESKEEAIRTLQRKICELQARLQAQEEQHQEVQKAKEADIEKLNQALCLRYKNEKELQEVIQQQNEKILEQIDKSGELISLREEVTHLTRSLRRAETETKVLQEALAGQLDSNCQPMATNWIQEKVWLSQEVDKLRVMFLEMKNEKEKLMIKFQSHRNILEENLRRSDKELEKLDDIVQHIYKTLLSIPEVVRGCKELQGLLEFLS</t>
  </si>
  <si>
    <t>SRSF7</t>
  </si>
  <si>
    <t>Q16629</t>
  </si>
  <si>
    <t>&gt;sp|Q16629|SRSF7_HUMAN Serine/arginine-rich splicing factor 7 OS=Homo sapiens OX=9606 GN=SRSF7 PE=1 SV=1
MSRYGRYGGETKVYVGNLGTGAGKGELERAFSYYGPLRTVWIARNPPGFAFVEFEDPRDAEDAVRGLDGKVICGSRVRVELSTGMPRRSRFDRPPARRPFDPNDRCYECGEKGHYAYDCHRYSRRRRSRSRSRSHSRSRGRRYSRSRSRSRGRRSRSASPRRSRSISLRRSRSASLRRSRSGSIKGSRYFQSPSRSRSRSRSISRPRSSRSKSRSPSPKRSRSPSGSPRRSASPERMD</t>
  </si>
  <si>
    <t>MSRYGRYGGETKVYVGNLGTGAGKGELERAFSYYGPLRTVWIARNPPGFAFVEFEDPRDAEDAVRGLDGKVICGSRVRVELSTGMPRRSRFDRPPARRPFDPNDRCYECGEKGHYAYDCHRYSRRRRSRSRSRSHSRSRGRRYSRSRSRSRGRRSRSASPRRSRSISLRRSRSASLRRSRSGSIKGSRYFQSPSRSRSRSRSISRPRSSRSKSRSPSPKRSRSPSGSPRRSASPERMD</t>
  </si>
  <si>
    <t>STAT1</t>
  </si>
  <si>
    <t>P42224</t>
  </si>
  <si>
    <t>&gt;sp|P42224|STAT1_HUMAN Signal transducer and activator of transcription 1-alpha/beta OS=Homo sapiens OX=9606 GN=STAT1 PE=1 SV=2
MSQWYELQQLDSKFLEQVHQLYDDSFPMEIRQYLAQWLEKQDWEHAANDVSFATIRFHDLLSQLDDQYSRFSLENNFLLQHNIRKSKRNLQDNFQEDPIQMSMIIYSCLKEERKILENAQRFNQAQSGNIQSTVMLDKQKELDSKVRNVKDKVMCIEHEIKSLEDLQDEYDFKCKTLQNREHETNGVAKSDQKQEQLLLKKMYLMLDNKRKEVVHKIIELLNVTELTQNALINDELVEWKRRQQSACIGGPPNACLDQLQNWFTIVAESLQQVRQQLKKLEELEQKYTYEHDPITKNKQVLWDRTFSLFQQLIQSSFVVERQPCMPTHPQRPLVLKTGVQFTVKLRLLVKLQELNYNLKVKVLFDKDVNERNTVKGFRKFNILGTHTKVMNMEESTNGSLAAEFRHLQLKEQKNAGTRTNEGPLIVTEELHSLSFETQLCQPGLVIDLETTSLPVVVISNVSQLPSGWASILWYNMLVAEPRNLSFFLTPPCARWAQLSEVLSWQFSSVTKRGLNVDQLNMLGEKLLGPNASPDGLIPWTRFCKENINDKNFPFWLWIESILELIKKHLLPLWNDGCIMGFISKERERALLKDQQPGTFLLRFSESSREGAITFTWVERSQNGGEPDFHAVEPYTKKELSAVTFPDIIRNYKVMAAENIPENPLKYLYPNIDKDHAFGKYYSRPKEAPEPMELDGPKGTGYIKTELISVSEVHPSRLQTTDNLLPMSPEEFDEVSRIVGSVEFDSMMNTV</t>
  </si>
  <si>
    <t>MSQWYELQQLDSKFLEQVHQLYDDSFPMEIRQYLAQWLEKQDWEHAANDVSFATIRFHDLLSQLDDQYSRFSLENNFLLQHNIRKSKRNLQDNFQEDPIQMSMIIYSCLKEERKILENAQRFNQAQSGNIQSTVMLDKQKELDSKVRNVKDKVMCIEHEIKSLEDLQDEYDFKCKTLQNREHETNGVAKSDQKQEQLLLKKMYLMLDNKRKEVVHKIIELLNVTELTQNALINDELVEWKRRQQSACIGGPPNACLDQLQNWFTIVAESLQQVRQQLKKLEELEQKYTYEHDPITKNKQVLWDRTFSLFQQLIQSSFVVERQPCMPTHPQRPLVLKTGVQFTVKLRLLVKLQELNYNLKVKVLFDKDVNERNTVKGFRKFNILGTHTKVMNMEESTNGSLAAEFRHLQLKEQKNAGTRTNEGPLIVTEELHSLSFETQLCQPGLVIDLETTSLPVVVISNVSQLPSGWASILWYNMLVAEPRNLSFFLTPPCARWAQLSEVLSWQFSSVTKRGLNVDQLNMLGEKLLGPNASPDGLIPWTRFCKENINDKNFPFWLWIESILELIKKHLLPLWNDGCIMGFISKERERALLKDQQPGTFLLRFSESSREGAITFTWVERSQNGGEPDFHAVEPYTKKELSAVTFPDIIRNYKVMAAENIPENPLKYLYPNIDKDHAFGKYYSRPKEAPEPMELDGPKGTGYIKTELISVSEVHPSRLQTTDNLLPMSPEEFDEVSRIVGSVEFDSMMNTV</t>
  </si>
  <si>
    <t>TCP1</t>
  </si>
  <si>
    <t>P17987</t>
  </si>
  <si>
    <t>&gt;sp|P17987|TCPA_HUMAN T-complex protein 1 subunit alpha OS=Homo sapiens OX=9606 GN=TCP1 PE=1 SV=1
MEGPLSVFGDRSTGETIRSQNVMAAASIANIVKSSLGPVGLDKMLVDDIGDVTITNDGATILKLLEVEHPAAKVLCELADLQDKEVGDGTTSVVIIAAELLKNADELVKQKIHPTSVISGYRLACKEAVRYINENLIVNTDELGRDCLINAAKTSMSSKIIGINGDFFANMVVDAVLAIKYTDIRGQPRYPVNSVNILKAHGRSQMESMLISGYALNCVVGSQGMPKRIVNAKIACLDFSLQKTKMKLGVQVVITDPEKLDQIRQRESDITKERIQKILATGANVILTTGGIDDMCLKYFVEAGAMAVRRVLKRDLKRIAKASGATILSTLANLEGEETFEAAMLGQAEEVVQERICDDELILIKNTKARTSASIILRGANDFMCDEMERSLHDALCVVKRVLESKSVVPGGGAVEAALSIYLENYATSMGSREQLAIAEFARSLLVIPNTLAVNAAQDSTDLVAKLRAFHNEAQVNPERKNLKWIGLDLSNGKPRDNKQAGVFEPTIVKVKSLKFATEAAITILRIDDLIKLHPESKDDKHGSYEDAVHSGALND</t>
  </si>
  <si>
    <t>MEGPLSVFGDRSTGETIRSQNVMAAASIANIVKSSLGPVGLDKMLVDDIGDVTITNDGATILKLLEVEHPAAKVLCELADLQDKEVGDGTTSVVIIAAELLKNADELVKQKIHPTSVISGYRLACKEAVRYINENLIVNTDELGRDCLINAAKTSMSSKIIGINGDFFANMVVDAVLAIKYTDIRGQPRYPVNSVNILKAHGRSQMESMLISGYALNCVVGSQGMPKRIVNAKIACLDFSLQKTKMKLGVQVVITDPEKLDQIRQRESDITKERIQKILATGANVILTTGGIDDMCLKYFVEAGAMAVRRVLKRDLKRIAKASGATILSTLANLEGEETFEAAMLGQAEEVVQERICDDELILIKNTKARTSASIILRGANDFMCDEMERSLHDALCVVKRVLESKSVVPGGGAVEAALSIYLENYATSMGSREQLAIAEFARSLLVIPNTLAVNAAQDSTDLVAKLRAFHNEAQVNPERKNLKWIGLDLSNGKPRDNKQAGVFEPTIVKVKSLKFATEAAITILRIDDLIKLHPESKDDKHGSYEDAVHSGALND</t>
  </si>
  <si>
    <t>TERT</t>
  </si>
  <si>
    <t>O14746</t>
  </si>
  <si>
    <t>&gt;sp|O14746|TERT_HUMAN Telomerase reverse transcriptase OS=Homo sapiens OX=9606 GN=TERT PE=1 SV=1
MPRAPRCRAVRSLLRSHYREVLPLATFVRRLGPQGWRLVQRGDPAAFRALVAQCLVCVPWDARPPPAAPSFRQVSCLKELVARVLQRLCERGAKNVLAFGFALLDGARGGPPEAFTTSVRSYLPNTVTDALRGSGAWGLLLRRVGDDVLVHLLARCALFVLVAPSCAYQVCGPPLYQLGAATQARPPPHASGPRRRLGCERAWNHSVREAGVPLGLPAPGARRRGGSASRSLPLPKRPRRGAAPEPERTPVGQGSWAHPGRTRGPSDRGFCVVSPARPAEEATSLEGALSGTRHSHPSVGRQHHAGPPSTSRPPRPWDTPCPPVYAETKHFLYSSGDKEQLRPSFLLSSLRPSLTGARRLVETIFLGSRPWMPGTPRRLPRLPQRYWQMRPLFLELLGNHAQCPYGVLLKTHCPLRAAVTPAAGVCAREKPQGSVAAPEEEDTDPRRLVQLLRQHSSPWQVYGFVRACLRRLVPPGLWGSRHNERRFLRNTKKFISLGKHAKLSLQELTWKMSVRDCAWLRRSPGVGCVPAAEHRLREEILAKFLHWLMSVYVVELLRSFFYVTETTFQKNRLFFYRKSVWSKLQSIGIRQHLKRVQLRELSEAEVRQHREARPALLTSRLRFIPKPDGLRPIVNMDYVVGARTFRREKRAERLTSRVKALFSVLNYERARRPGLLGASVLGLDDIHRAWRTFVLRVRAQDPPPELYFVKVDVTGAYDTIPQDRLTEVIASIIKPQNTYCVRRYAVVQKAAHGHVRKAFKSHVSTLTDLQPYMRQFVAHLQETSPLRDAVVIEQSSSLNEASSGLFDVFLRFMCHHAVRIRGKSYVQCQGIPQGSILSTLLCSLCYGDMENKLFAGIRRDGLLLRLVDDFLLVTPHLTHAKTFLRTLVRGVPEYGCVVNLRKTVVNFPVEDEALGGTAFVQMPAHGLFPWCGLLLDTRTLEVQSDYSSYARTSIRASLTFNRGFKAGRNMRRKLFGVLRLKCHSLFLDLQVNSLQTVCTNIYKILLLQAYRFHACVLQLPFHQQVWKNPTFFLRVISDTASLCYSILKAKNAGMSLGAKGAAGPLPSEAVQWLCHQAFLLKLTRHRVTYVPLLGSLRTAQTQLSRKLPGTTLTALEAAANPALPSDFKTILD</t>
  </si>
  <si>
    <t>MPRAPRCRAVRSLLRSHYREVLPLATFVRRLGPQGWRLVQRGDPAAFRALVAQCLVCVPWDARPPPAAPSFRQVSCLKELVARVLQRLCERGAKNVLAFGFALLDGARGGPPEAFTTSVRSYLPNTVTDALRGSGAWGLLLRRVGDDVLVHLLARCALFVLVAPSCAYQVCGPPLYQLGAATQARPPPHASGPRRRLGCERAWNHSVREAGVPLGLPAPGARRRGGSASRSLPLPKRPRRGAAPEPERTPVGQGSWAHPGRTRGPSDRGFCVVSPARPAEEATSLEGALSGTRHSHPSVGRQHHAGPPSTSRPPRPWDTPCPPVYAETKHFLYSSGDKEQLRPSFLLSSLRPSLTGARRLVETIFLGSRPWMPGTPRRLPRLPQRYWQMRPLFLELLGNHAQCPYGVLLKTHCPLRAAVTPAAGVCAREKPQGSVAAPEEEDTDPRRLVQLLRQHSSPWQVYGFVRACLRRLVPPGLWGSRHNERRFLRNTKKFISLGKHAKLSLQELTWKMSVRDCAWLRRSPGVGCVPAAEHRLREEILAKFLHWLMSVYVVELLRSFFYVTETTFQKNRLFFYRKSVWSKLQSIGIRQHLKRVQLRELSEAEVRQHREARPALLTSRLRFIPKPDGLRPIVNMDYVVGARTFRREKRAERLTSRVKALFSVLNYERARRPGLLGASVLGLDDIHRAWRTFVLRVRAQDPPPELYFVKVDVTGAYDTIPQDRLTEVIASIIKPQNTYCVRRYAVVQKAAHGHVRKAFKSHVSTLTDLQPYMRQFVAHLQETSPLRDAVVIEQSSSLNEASSGLFDVFLRFMCHHAVRIRGKSYVQCQGIPQGSILSTLLCSLCYGDMENKLFAGIRRDGLLLRLVDDFLLVTPHLTHAKTFLRTLVRGVPEYGCVVNLRKTVVNFPVEDEALGGTAFVQMPAHGLFPWCGLLLDTRTLEVQSDYSSYARTSIRASLTFNRGFKAGRNMRRKLFGVLRLKCHSLFLDLQVNSLQTVCTNIYKILLLQAYRFHACVLQLPFHQQVWKNPTFFLRVISDTASLCYSILKAKNAGMSLGAKGAAGPLPSEAVQWLCHQAFLLKLTRHRVTYVPLLGSLRTAQTQLSRKLPGTTLTALEAAANPALPSDFKTILD</t>
  </si>
  <si>
    <t>TPM1</t>
  </si>
  <si>
    <t>P09493</t>
  </si>
  <si>
    <t>&gt;sp|P09493|TPM1_HUMAN Tropomyosin alpha-1 chain OS=Homo sapiens OX=9606 GN=TPM1 PE=1 SV=2
MDAIKKKMQMLKLDKENALDRAEQAEADKKAAEDRSKQLEDELVSLQKKLKGTEDELDKYSEALKDAQEKLELAEKKATDAEADVASLNRRIQLVEEELDRAQERLATALQKLEEAEKAADESERGMKVIESRAQKDEEKMEIQEIQLKEAKHIAEDADRKYEEVARKLVIIESDLERAEERAELSEGKCAELEEELKTVTNNLKSLEAQAEKYSQKEDRYEEEIKVLSDKLKEAETRAEFAERSVTKLEKSIDDLEDELYAQKLKYKAISEELDHALNDMTSI</t>
  </si>
  <si>
    <t>MDAIKKKMQMLKLDKENALDRAEQAEADKKAAEDRSKQLEDELVSLQKKLKGTEDELDKYSEALKDAQEKLELAEKKATDAEADVASLNRRIQLVEEELDRAQERLATALQKLEEAEKAADESERGMKVIESRAQKDEEKMEIQEIQLKEAKHIAEDADRKYEEVARKLVIIESDLERAEERAELSEGKCAELEEELKTVTNNLKSLEAQAEKYSQKEDRYEEEIKVLSDKLKEAETRAEFAERSVTKLEKSIDDLEDELYAQKLKYKAISEELDHALNDMTSI</t>
  </si>
  <si>
    <t>TPM2</t>
  </si>
  <si>
    <t>P07951</t>
  </si>
  <si>
    <t>&gt;sp|P07951|TPM2_HUMAN Tropomyosin beta chain OS=Homo sapiens OX=9606 GN=TPM2 PE=1 SV=1
MDAIKKKMQMLKLDKENAIDRAEQAEADKKQAEDRCKQLEEEQQALQKKLKGTEDEVEKYSESVKEAQEKLEQAEKKATDAEADVASLNRRIQLVEEELDRAQERLATALQKLEEAEKAADESERGMKVIENRAMKDEEKMELQEMQLKEAKHIAEDSDRKYEEVARKLVILEGELERSEERAEVAESKCGDLEEELKIVTNNLKSLEAQADKYSTKEDKYEEEIKLLEEKLKEAETRAEFAERSVAKLEKTIDDLEDEVYAQKMKYKAISEELDNALNDITSL</t>
  </si>
  <si>
    <t>MDAIKKKMQMLKLDKENAIDRAEQAEADKKQAEDRCKQLEEEQQALQKKLKGTEDEVEKYSESVKEAQEKLEQAEKKATDAEADVASLNRRIQLVEEELDRAQERLATALQKLEEAEKAADESERGMKVIENRAMKDEEKMELQEMQLKEAKHIAEDSDRKYEEVARKLVILEGELERSEERAEVAESKCGDLEEELKIVTNNLKSLEAQADKYSTKEDKYEEEIKLLEEKLKEAETRAEFAERSVAKLEKTIDDLEDEVYAQKMKYKAISEELDNALNDITSL</t>
  </si>
  <si>
    <t>TRA2B</t>
  </si>
  <si>
    <t>P62995</t>
  </si>
  <si>
    <t>&gt;sp|P62995|TRA2B_HUMAN Transformer-2 protein homolog beta OS=Homo sapiens OX=9606 GN=TRA2B PE=1 SV=1
MSDSGEQNYGERESRSASRSGSAHGSGKSARHTPARSRSKEDSRRSRSKSRSRSESRSRSRRSSRRHYTRSRSRSRSHRRSRSRSYSRDYRRRHSHSHSPMSTRRRHVGNRANPDPNCCLGVFGLSLYTTERDLREVFSKYGPIADVSIVYDQQSRRSRGFAFVYFENVDDAKEAKERANGMELDGRRIRVDFSITKRPHTPTPGIYMGRPTYGSSRRRDYYDRGYDRGYDDRDYYSRSYRGGGGGGGGWRAAQDRDQIYRRRSPSPYYSRGGYRSRSRSRSYSPRRY</t>
  </si>
  <si>
    <t>MSDSGEQNYGERESRSASRSGSAHGSGKSARHTPARSRSKEDSRRSRSKSRSRSESRSRSRRSSRRHYTRSRSRSRSHRRSRSRSYSRDYRRRHSHSHSPMSTRRRHVGNRANPDPNCCLGVFGLSLYTTERDLREVFSKYGPIADVSIVYDQQSRRSRGFAFVYFENVDDAKEAKERANGMELDGRRIRVDFSITKRPHTPTPGIYMGRPTYGSSRRRDYYDRGYDRGYDDRDYYSRSYRGGGGGGGGWRAAQDRDQIYRRRSPSPYYSRGGYRSRSRSRSYSPRRY</t>
  </si>
  <si>
    <t>TRDMT1</t>
  </si>
  <si>
    <t>O14717</t>
  </si>
  <si>
    <t>&gt;sp|O14717|TRDMT_HUMAN tRNA (cytosine(38)-C(5))-methyltransferase OS=Homo sapiens OX=9606 GN=TRDMT1 PE=1 SV=1
MEPLRVLELYSGVGGMHHALRESCIPAQVVAAIDVNTVANEVYKYNFPHTQLLAKTIEGITLEEFDRLSFDMILMSPPCQPFTRIGRQGDMTDSRTNSFLHILDILPRLQKLPKYILLENVKGFEVSSTRDLLIQTIENCGFQYQEFLLSPTSLGIPNSRLRYFLIAKLQSEPLPFQAPGQVLMEFPKIESVHPQKYAMDVENKIQEKNVEPNISFDGSIQCSGKDAILFKLETAEEIHRKNQQDSDLSVKMLKDFLEDDTDVNQYLLPPKSLLRYALLLDIVQPTCRRSVCFTKGYGSYIEGTGSVLQTAEDVQVENIYKSLTNLSQEEQITKLLILKLRYFTPKEIANLLGFPPEFGFPEKITVKQRYRLLGNSLNVHVVAKLIKILYE</t>
  </si>
  <si>
    <t>MEPLRVLELYSGVGGMHHALRESCIPAQVVAAIDVNTVANEVYKYNFPHTQLLAKTIEGITLEEFDRLSFDMILMSPPCQPFTRIGRQGDMTDSRTNSFLHILDILPRLQKLPKYILLENVKGFEVSSTRDLLIQTIENCGFQYQEFLLSPTSLGIPNSRLRYFLIAKLQSEPLPFQAPGQVLMEFPKIESVHPQKYAMDVENKIQEKNVEPNISFDGSIQCSGKDAILFKLETAEEIHRKNQQDSDLSVKMLKDFLEDDTDVNQYLLPPKSLLRYALLLDIVQPTCRRSVCFTKGYGSYIEGTGSVLQTAEDVQVENIYKSLTNLSQEEQITKLLILKLRYFTPKEIANLLGFPPEFGFPEKITVKQRYRLLGNSLNVHVVAKLIKILYE</t>
  </si>
  <si>
    <t>TXN</t>
  </si>
  <si>
    <t>P10599</t>
  </si>
  <si>
    <t>&gt;sp|P10599|THIO_HUMAN Thioredoxin OS=Homo sapiens OX=9606 GN=TXN PE=1 SV=3
MVKQIESKTAFQEALDAAGDKLVVVDFSATWCGPCKMIKPFFHSLSEKYSNVIFLEVDVDDCQDVASECEVKCMPTFQFFKKGQKVGEFSGANKEKLEATINELV</t>
  </si>
  <si>
    <t>MVKQIESKTAFQEALDAAGDKLVVVDFSATWCGPCKMIKPFFHSLSEKYSNVIFLEVDVDDCQDVASECEVKCMPTFQFFKKGQKVGEFSGANKEKLEATINELV</t>
  </si>
  <si>
    <t>WDR47</t>
  </si>
  <si>
    <t>O94967</t>
  </si>
  <si>
    <t>&gt;sp|O94967|WDR47_HUMAN WD repeat-containing protein 47 OS=Homo sapiens OX=9606 GN=WDR47 PE=1 SV=1
MTAEETVNVKEVEIIKLILDFLNSKKLHISMLALEKESGVINGLFSDDMLFLRQLILDGQWDEVLQFIQPLECMEKFDKKRFRYIILKQKFLEALCVNNAMSAEDEPQHLEFTMQEAVQCLHALEEYCPSKDDYSKLCLLLTLPRLTNHAEFKDWNPSTARVHCFEEACVMVAEFIPADRKLSEAGFKASNNRLFQLVMKGLLYECCVEFCQSKATGEEITESEVLLGIDLLCGNGCDDLDLSLLSWLQNLPSSVFSCAFEQKMLNIHVDKLLKPTKAAYADLLTPLISKLSPYPSSPMRRPQSADAYMTRSLNPALDGLTCGLTSHDKRISDLGNKTSPMSHSFANFHYPGVQNLSRSLMLENTECHSIYEESPERDTPVDAQRPIGSEILGQSSVSEKEPANGAQNPGPAKQEKNELRDSTEQFQEYYRQRLRYQQHLEQKEQQRQIYQQMLLEGGVNQEDGPDQQQNLTEQFLNRSIQKLGELNIGMDGLGNEVSALNQQCNGSKGNGSNGSSVTSFTTPPQDSSQRLTHDASNIHTSTPRNPGSTNHIPFLEESPCGSQISSEHSVIKPPLGDSPGSLSRSKGEEDDKSKKQFVCINILEDTQAVRAVAFHPAGGLYAVGSNSKTLRVCAYPDVIDPSAHETPKQPVVRFKRNKHHKGSIYCVAWSPCGQLLATGSNDKYVKVLPFNAETCNATGPDLEFSMHDGTIRDLAFMEGPESGGAILISAGAGDCNIYTTDCQRGQGLHALSGHTGHILALYTWSGWMIASGSQDKTVRFWDLRVPSCVRVVGTTFHGTGSAVASVAVDPSGRLLATGQEDSSCMLYDIRGGRMVQSYHPHSSDVRSVRFSPGAHYLLTGSYDMKIKVTDLQGDLTKQLPIMVVGEHKDKVIQCRWHTQDLSFLSSSADRTVTLWTYNG</t>
  </si>
  <si>
    <t>MTAEETVNVKEVEIIKLILDFLNSKKLHISMLALEKESGVINGLFSDDMLFLRQLILDGQWDEVLQFIQPLECMEKFDKKRFRYIILKQKFLEALCVNNAMSAEDEPQHLEFTMQEAVQCLHALEEYCPSKDDYSKLCLLLTLPRLTNHAEFKDWNPSTARVHCFEEACVMVAEFIPADRKLSEAGFKASNNRLFQLVMKGLLYECCVEFCQSKATGEEITESEVLLGIDLLCGNGCDDLDLSLLSWLQNLPSSVFSCAFEQKMLNIHVDKLLKPTKAAYADLLTPLISKLSPYPSSPMRRPQSADAYMTRSLNPALDGLTCGLTSHDKRISDLGNKTSPMSHSFANFHYPGVQNLSRSLMLENTECHSIYEESPERDTPVDAQRPIGSEILGQSSVSEKEPANGAQNPGPAKQEKNELRDSTEQFQEYYRQRLRYQQHLEQKEQQRQIYQQMLLEGGVNQEDGPDQQQNLTEQFLNRSIQKLGELNIGMDGLGNEVSALNQQCNGSKGNGSNGSSVTSFTTPPQDSSQRLTHDASNIHTSTPRNPGSTNHIPFLEESPCGSQISSEHSVIKPPLGDSPGSLSRSKGEEDDKSKKQFVCINILEDTQAVRAVAFHPAGGLYAVGSNSKTLRVCAYPDVIDPSAHETPKQPVVRFKRNKHHKGSIYCVAWSPCGQLLATGSNDKYVKVLPFNAETCNATGPDLEFSMHDGTIRDLAFMEGPESGGAILISAGAGDCNIYTTDCQRGQGLHALSGHTGHILALYTWSGWMIASGSQDKTVRFWDLRVPSCVRVVGTTFHGTGSAVASVAVDPSGRLLATGQEDSSCMLYDIRGGRMVQSYHPHSSDVRSVRFSPGAHYLLTGSYDMKIKVTDLQGDLTKQLPIMVVGEHKDKVIQCRWHTQDLSFLSSSADRTVTLWTYNG</t>
  </si>
  <si>
    <t>XPO1</t>
  </si>
  <si>
    <t>O14980</t>
  </si>
  <si>
    <t>&gt;sp|O14980|XPO1_HUMAN Exportin-1 OS=Homo sapiens OX=9606 GN=XPO1 PE=1 SV=1
MPAIMTMLADHAARQLLDFSQKLDINLLDNVVNCLYHGEGAQQRMAQEVLTHLKEHPDAWTRVDTILEFSQNMNTKYYGLQILENVIKTRWKILPRNQCEGIKKYVVGLIIKTSSDPTCVEKEKVYIGKLNMILVQILKQEWPKHWPTFISDIVGASRTSESLCQNNMVILKLLSEEVFDFSSGQITQVKSKHLKDSMCNEFSQIFQLCQFVMENSQNAPLVHATLETLLRFLNWIPLGYIFETKLISTLIYKFLNVPMFRNVSLKCLTEIAGVSVSQYEEQFVTLFTLTMMQLKQMLPLNTNIRLAYSNGKDDEQNFIQNLSLFLCTFLKEHDQLIEKRLNLRETLMEALHYMLLVSEVEETEIFKICLEYWNHLAAELYRESPFSTSASPLLSGSQHFDVPPRRQLYLPMLFKVRLLMVSRMAKPEEVLVVENDQGEVVREFMKDTDSINLYKNMRETLVYLTHLDYVDTERIMTEKLHNQVNGTEWSWKNLNTLCWAIGSISGAMHEEDEKRFLVTVIKDLLGLCEQKRGKDNKAIIASNIMYIVGQYPRFLRAHWKFLKTVVNKLFEFMHETHDGVQDMACDTFIKIAQKCRRHFVQVQVGEVMPFIDEILNNINTIICDLQPQQVHTFYEAVGYMIGAQTDQTVQEHLIEKYMLLPNQVWDSIIQQATKNVDILKDPETVKQLGSILKTNVRACKAVGHPFVIQLGRIYLDMLNVYKCLSENISAAIQANGEMVTKQPLIRSMRTVKRETLKLISGWVSRSNDPQMVAENFVPPLLDAVLIDYQRNVPAAREPEVLSTMAIIVNKLGGHITAEIPQIFDAVFECTLNMINKDFEEYPEHRTNFFLLLQAVNSHCFPAFLAIPPTQFKLVLDSIIWAFKHTMRNVADTGLQILFTLLQNVAQEEAAAQSFYQTYFCDILQHIFSVVTDTSHTAGLTMHASILAYMFNLVEEGKISTSLNPGNPVNNQIFLQEYVANLLKSAFPHLQDAQVKLFVTGLFSLNQDIPAFKEHLRDFLVQIKEFAGEDTSDLFLEEREIALRQADEEKHKRQMSVPGIFNPHEIPEEMCD</t>
  </si>
  <si>
    <t>MPAIMTMLADHAARQLLDFSQKLDINLLDNVVNCLYHGEGAQQRMAQEVLTHLKEHPDAWTRVDTILEFSQNMNTKYYGLQILENVIKTRWKILPRNQCEGIKKYVVGLIIKTSSDPTCVEKEKVYIGKLNMILVQILKQEWPKHWPTFISDIVGASRTSESLCQNNMVILKLLSEEVFDFSSGQITQVKSKHLKDSMCNEFSQIFQLCQFVMENSQNAPLVHATLETLLRFLNWIPLGYIFETKLISTLIYKFLNVPMFRNVSLKCLTEIAGVSVSQYEEQFVTLFTLTMMQLKQMLPLNTNIRLAYSNGKDDEQNFIQNLSLFLCTFLKEHDQLIEKRLNLRETLMEALHYMLLVSEVEETEIFKICLEYWNHLAAELYRESPFSTSASPLLSGSQHFDVPPRRQLYLPMLFKVRLLMVSRMAKPEEVLVVENDQGEVVREFMKDTDSINLYKNMRETLVYLTHLDYVDTERIMTEKLHNQVNGTEWSWKNLNTLCWAIGSISGAMHEEDEKRFLVTVIKDLLGLCEQKRGKDNKAIIASNIMYIVGQYPRFLRAHWKFLKTVVNKLFEFMHETHDGVQDMACDTFIKIAQKCRRHFVQVQVGEVMPFIDEILNNINTIICDLQPQQVHTFYEAVGYMIGAQTDQTVQEHLIEKYMLLPNQVWDSIIQQATKNVDILKDPETVKQLGSILKTNVRACKAVGHPFVIQLGRIYLDMLNVYKCLSENISAAIQANGEMVTKQPLIRSMRTVKRETLKLISGWVSRSNDPQMVAENFVPPLLDAVLIDYQRNVPAAREPEVLSTMAIIVNKLGGHITAEIPQIFDAVFECTLNMINKDFEEYPEHRTNFFLLLQAVNSHCFPAFLAIPPTQFKLVLDSIIWAFKHTMRNVADTGLQILFTLLQNVAQEEAAAQSFYQTYFCDILQHIFSVVTDTSHTAGLTMHASILAYMFNLVEEGKISTSLNPGNPVNNQIFLQEYVANLLKSAFPHLQDAQVKLFVTGLFSLNQDIPAFKEHLRDFLVQIKEFAGEDTSDLFLEEREIALRQADEEKHKRQMSVPGIFNPHEIPEEMCD</t>
  </si>
  <si>
    <t>YBX1</t>
  </si>
  <si>
    <t>P67809</t>
  </si>
  <si>
    <t>&gt;sp|P67809|YBOX1_HUMAN Y-box-binding protein 1 OS=Homo sapiens OX=9606 GN=YBX1 PE=1 SV=3
MSSEAETQQPPAAPPAAPALSAADTKPGTTGSGAGSGGPGGLTSAAPAGGDKKVIATKVLGTVKWFNVRNGYGFINRNDTKEDVFVHQTAIKKNNPRKYLRSVGDGETVEFDVVEGEKGAEAANVTGPGGVPVQGSKYAADRNHYRRYPRRRGPPRNYQQNYQNSESGEKNEGSESAPEGQAQQRRPYRRRRFPPYYMRRPYGRRPQYSNPPVQGEVMEGADNQGAGEQGRPVRQNMYRGYRPRFRRGPPRQRQPREDGNEEDKENQGDETQGQQPPQRRYRRNFNYRRRRPENPKPQDGKETKAADPPAENSSAPEAEQGGAE</t>
  </si>
  <si>
    <t>MSSEAETQQPPAAPPAAPALSAADTKPGTTGSGAGSGGPGGLTSAAPAGGDKKVIATKVLGTVKWFNVRNGYGFINRNDTKEDVFVHQTAIKKNNPRKYLRSVGDGETVEFDVVEGEKGAEAANVTGPGGVPVQGSKYAADRNHYRRYPRRRGPPRNYQQNYQNSESGEKNEGSESAPEGQAQQRRPYRRRRFPPYYMRRPYGRRPQYSNPPVQGEVMEGADNQGAGEQGRPVRQNMYRGYRPRFRRGPPRQRQPREDGNEEDKENQGDETQGQQPPQRRYRRNFNYRRRRPENPKPQDGKETKAADPPAENSSAPEAEQGGAE</t>
  </si>
  <si>
    <t>ZFAND1</t>
  </si>
  <si>
    <t>Q8TCF1</t>
  </si>
  <si>
    <t>&gt;sp|Q8TCF1|ZFAN1_HUMAN AN1-type zinc finger protein 1 OS=Homo sapiens OX=9606 GN=ZFAND1 PE=1 SV=1
MAELDIGQHCQVEHCRQRDFLPFVCDDCSGIFCLEHRSRESHGCPEVTVINERLKTDQHTSYPCSFKDCAERELVAVICPYCEKNFCLRHRHQSDHECEKLEIPKPRMAATQKLVKDIIDSKTGETASKRWKGAKNSETAAKVALMKLKMHADGDKSLPQTERIYFQVFLPKGSKEKSKPMFFCHRWSIGKAIDFAASLARLKNDNNKFTAKKLRLCHITSGEALPLDHTLETWIAKEDCPLYNGGNIILEYLNDEEQFCKNVESYLE</t>
  </si>
  <si>
    <t>MAELDIGQHCQVEHCRQRDFLPFVCDDCSGIFCLEHRSRESHGCPEVTVINERLKTDQHTSYPCSFKDCAERELVAVICPYCEKNFCLRHRHQSDHECEKLEIPKPRMAATQKLVKDIIDSKTGETASKRWKGAKNSETAAKVALMKLKMHADGDKSLPQTERIYFQVFLPKGSKEKSKPMFFCHRWSIGKAIDFAASLARLKNDNNKFTAKKLRLCHITSGEALPLDHTLETWIAKEDCPLYNGGNIILEYLNDEEQFCKNVESYLE</t>
  </si>
  <si>
    <t>PER(VSL2B)</t>
  </si>
  <si>
    <t>AGO2</t>
  </si>
  <si>
    <t>Q9UKV8</t>
  </si>
  <si>
    <t>&gt;sp|Q9UKV8|AGO2_HUMAN Protein argonaute-2 OS=Homo sapiens OX=9606 GN=AGO2 PE=1 SV=3
MYSGAGPALAPPAPPPPIQGYAFKPPPRPDFGTSGRTIKLQANFFEMDIPKIDIYHYELDIKPEKCPRRVNREIVEHMVQHFKTQIFGDRKPVFDGRKNLYTAMPLPIGRDKVELEVTLPGEGKDRIFKVSIKWVSCVSLQALHDALSGRLPSVPFETIQALDVVMRHLPSMRYTPVGRSFFTASEGCSNPLGGGREVWFGFHQSVRPSLWKMMLNIDVSATAFYKAQPVIEFVCEVLDFKSIEEQQKPLTDSQRVKFTKEIKGLKVEITHCGQMKRKYRVCNVTRRPASHQTFPLQQESGQTVECTVAQYFKDRHKLVLRYPHLPCLQVGQEQKHTYLPLEVCNIVAGQRCIKKLTDNQTSTMIRATARSAPDRQEEISKLMRSASFNTDPYVREFGIMVKDEMTDVTGRVLQPPSILYGGRNKAIATPVQGVWDMRNKQFHTGIEIKVWAIACFAPQRQCTEVHLKSFTEQLRKISRDAGMPIQGQPCFCKYAQGADSVEPMFRHLKNTYAGLQLVVVILPGKTPVYAEVKRVGDTVLGMATQCVQMKNVQRTTPQTLSNLCLKINVKLGGVNNILLPQGRPPVFQQPVIFLGADVTHPPAGDGKKPSIAAVVGSMDAHPNRYCATVRVQQHRQEIIQDLAAMVRELLIQFYKSTRFKPTRIIFYRDGVSEGQFQQVLHHELLAIREACIKLEKDYQPGITFIVVQKRHHTRLFCTDKNERVGKSGNIPAGTTVDTKITHPTEFDFYLCSHAGIQGTSRPSHYHVLWDDNRFSSDELQILTYQLCHTYVRCTRSVSIPAPAYYAHLVAFRARYHLVDKEHDSAEGSHTSGQSNGRDHQALAKAVQVHQDTLRTMYFA</t>
  </si>
  <si>
    <t>MYSGAGPALAPPAPPPPIQGYAFKPPPRPDFGTSGRTIKLQANFFEMDIPKIDIYHYELDIKPEKCPRRVNREIVEHMVQHFKTQIFGDRKPVFDGRKNLYTAMPLPIGRDKVELEVTLPGEGKDRIFKVSIKWVSCVSLQALHDALSGRLPSVPFETIQALDVVMRHLPSMRYTPVGRSFFTASEGCSNPLGGGREVWFGFHQSVRPSLWKMMLNIDVSATAFYKAQPVIEFVCEVLDFKSIEEQQKPLTDSQRVKFTKEIKGLKVEITHCGQMKRKYRVCNVTRRPASHQTFPLQQESGQTVECTVAQYFKDRHKLVLRYPHLPCLQVGQEQKHTYLPLEVCNIVAGQRCIKKLTDNQTSTMIRATARSAPDRQEEISKLMRSASFNTDPYVREFGIMVKDEMTDVTGRVLQPPSILYGGRNKAIATPVQGVWDMRNKQFHTGIEIKVWAIACFAPQRQCTEVHLKSFTEQLRKISRDAGMPIQGQPCFCKYAQGADSVEPMFRHLKNTYAGLQLVVVILPGKTPVYAEVKRVGDTVLGMATQCVQMKNVQRTTPQTLSNLCLKINVKLGGVNNILLPQGRPPVFQQPVIFLGADVTHPPAGDGKKPSIAAVVGSMDAHPNRYCATVRVQQHRQEIIQDLAAMVRELLIQFYKSTRFKPTRIIFYRDGVSEGQFQQVLHHELLAIREACIKLEKDYQPGITFIVVQKRHHTRLFCTDKNERVGKSGNIPAGTTVDTKITHPTEFDFYLCSHAGIQGTSRPSHYHVLWDDNRFSSDELQILTYQLCHTYVRCTRSVSIPAPAYYAHLVAFRARYHLVDKEHDSAEGSHTSGQSNGRDHQALAKAVQVHQDTLRTMYFA</t>
  </si>
  <si>
    <t>BTG3</t>
  </si>
  <si>
    <t>Q14201</t>
  </si>
  <si>
    <t>&gt;sp|Q14201|BTG3_HUMAN Protein BTG3 OS=Homo sapiens OX=9606 GN=BTG3 PE=1 SV=3
MKNEIAAVVFFFTRLVRKHDKLKKEAVERFAEKLTLILQEKYKNHWYPEKPSKGQAYRCIRVNKFQRVDPDVLKACENSCILYSDLGLPKELTLWVDPCEVCCRYGEKNNAFIVASFENKDENKDEISRKVTRALDKVTSDYHSGSSSSDEETSKEMEVKPSSVTAAASPVYQISELIFPPLPMWHPLPRKKPGMYRGNGHQNHYPPPVPFGYPNQGRKNKPYRPIPVTWVPPPGMHCDRNHWINPHMLAPH</t>
  </si>
  <si>
    <t>MKNEIAAVVFFFTRLVRKHDKLKKEAVERFAEKLTLILQEKYKNHWYPEKPSKGQAYRCIRVNKFQRVDPDVLKACENSCILYSDLGLPKELTLWVDPCEVCCRYGEKNNAFIVASFENKDENKDEISRKVTRALDKVTSDYHSGSSSSDEETSKEMEVKPSSVTAAASPVYQISELIFPPLPMWHPLPRKKPGMYRGNGHQNHYPPPVPFGYPNQGRKNKPYRPIPVTWVPPPGMHCDRNHWINPHMLAPH</t>
  </si>
  <si>
    <t>FASTK</t>
  </si>
  <si>
    <t>Q14296</t>
  </si>
  <si>
    <t>&gt;sp|Q14296|FASTK_HUMAN Fas-activated serine/threonine kinase OS=Homo sapiens OX=9606 GN=FASTK PE=1 SV=1
MRRPRGEPGPRAPRPTEGATCAGPGESWSPSPNSMLRVLLSAQTSPARLSGLLLIPPVQPCCLGPSKWGDRPVGGGPSAGPVQGLQRLLEQAKSPGELLRWLGQNPSKVRAHHYSVALRRLGQLLGSRPRPPPVEQVTLQDLSQLIIRNCPSFDIHTIHVCLHLAVLLGFPSDGPLVCALEQERRLRLPPKPPPPLQPLLRGGQGLEAALSCPRFLRYPRQHLISSLAEARPEELTPHVMVLLAQHLARHRLREPQLLEAIAHFLVVQETQLSSKVVQKLVLPFGRLNYLPLEQQFMPCLERILAREAGVAPLATVNILMSLCQLRCLPFRALHFVFSPGFINYISGTPHALIVRRYLSLLDTAVELELPGYRGPRLPRRQQVPIFPQPLITDRARCKYSHKDIVAEGLRQLLGEEKYRQDLTVPPGYCTDFLLCASSSGAVLPVRTQDPFLPYPPRSCPQGQAASSATTRDPAQRVVLVLRERWHFCRDGRVLLGSRALRERHLGLMGYQLLPLPFEELESQRGLPQLKSYLRQKLQALGLRWGPEGG</t>
  </si>
  <si>
    <t>MRRPRGEPGPRAPRPTEGATCAGPGESWSPSPNSMLRVLLSAQTSPARLSGLLLIPPVQPCCLGPSKWGDRPVGGGPSAGPVQGLQRLLEQAKSPGELLRWLGQNPSKVRAHHYSVALRRLGQLLGSRPRPPPVEQVTLQDLSQLIIRNCPSFDIHTIHVCLHLAVLLGFPSDGPLVCALEQERRLRLPPKPPPPLQPLLRGGQGLEAALSCPRFLRYPRQHLISSLAEARPEELTPHVMVLLAQHLARHRLREPQLLEAIAHFLVVQETQLSSKVVQKLVLPFGRLNYLPLEQQFMPCLERILAREAGVAPLATVNILMSLCQLRCLPFRALHFVFSPGFINYISGTPHALIVRRYLSLLDTAVELELPGYRGPRLPRRQQVPIFPQPLITDRARCKYSHKDIVAEGLRQLLGEEKYRQDLTVPPGYCTDFLLCASSSGAVLPVRTQDPFLPYPPRSCPQGQAASSATTRDPAQRVVLVLRERWHFCRDGRVLLGSRALRERHLGLMGYQLLPLPFEELESQRGLPQLKSYLRQKLQALGLRWGPEGG</t>
  </si>
  <si>
    <t>HSPB1</t>
  </si>
  <si>
    <t>P04792</t>
  </si>
  <si>
    <t>&gt;sp|P04792|HSPB1_HUMAN Heat shock protein beta-1 OS=Homo sapiens OX=9606 GN=HSPB1 PE=1 SV=2
MTERRVPFSLLRGPSWDPFRDWYPHSRLFDQAFGLPRLPEEWSQWLGGSSWPGYVRPLPPAAIESPAVAAPAYSRALSRQLSSGVSEIRHTADRWRVSLDVNHFAPDELTVKTKDGVVEITGKHEERQDEHGYISRCFTRKYTLPPGVDPTQVSSSLSPEGTLTVEAPMPKLATQSNEITIPVTFESRAQLGGPEAAKSDETAAK</t>
  </si>
  <si>
    <t>MTERRVPFSLLRGPSWDPFRDWYPHSRLFDQAFGLPRLPEEWSQWLGGSSWPGYVRPLPPAAIESPAVAAPAYSRALSRQLSSGVSEIRHTADRWRVSLDVNHFAPDELTVKTKDGVVEITGKHEERQDEHGYISRCFTRKYTLPPGVDPTQVSSSLSPEGTLTVEAPMPKLATQSNEITIPVTFESRAQLGGPEAAKSDETAAK</t>
  </si>
  <si>
    <t>PARK7</t>
  </si>
  <si>
    <t>Q99497</t>
  </si>
  <si>
    <t>&gt;sp|Q99497|PARK7_HUMAN Parkinson disease protein 7 OS=Homo sapiens OX=9606 GN=PARK7 PE=1 SV=2
MASKRALVILAKGAEEMETVIPVDVMRRAGIKVTVAGLAGKDPVQCSRDVVICPDASLEDAKKEGPYDVVVLPGGNLGAQNLSESAAVKEILKEQENRKGLIAAICAGPTALLAHEIGFGSKVTTHPLAKDKMMNGGHYTYSENRVEKDGLILTSRGPGTSFEFALAIVEALNGKEVAAQVKAPLVLKD</t>
  </si>
  <si>
    <t>MASKRALVILAKGAEEMETVIPVDVMRRAGIKVTVAGLAGKDPVQCSRDVVICPDASLEDAKKEGPYDVVVLPGGNLGAQNLSESAAVKEILKEQENRKGLIAAICAGPTALLAHEIGFGSKVTTHPLAKDKMMNGGHYTYSENRVEKDGLILTSRGPGTSFEFALAIVEALNGKEVAAQVKAPLVLKD</t>
  </si>
  <si>
    <t>Agregation</t>
  </si>
  <si>
    <t>Total:</t>
  </si>
  <si>
    <t>Mean:</t>
  </si>
  <si>
    <t>NoLLPS</t>
  </si>
  <si>
    <t>Not in MLO</t>
  </si>
  <si>
    <t>Std</t>
  </si>
  <si>
    <t>Aggregat</t>
  </si>
  <si>
    <t>No Aggregat</t>
  </si>
  <si>
    <t>High Pos Charge</t>
  </si>
  <si>
    <t>Partial IDP</t>
  </si>
  <si>
    <t>IDP</t>
  </si>
  <si>
    <t>Ordered</t>
  </si>
  <si>
    <t>IDRs</t>
  </si>
  <si>
    <t>High Neg Charge</t>
  </si>
  <si>
    <t>Near 0 Charge</t>
  </si>
  <si>
    <t>Prot Number</t>
  </si>
  <si>
    <t>No info</t>
  </si>
  <si>
    <t>Agregation Predicted</t>
  </si>
  <si>
    <t>Agregation from DB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</si>
</sst>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10">
    <font>
      <sz val="11"/>
      <color theme="1"/>
      <name val="Calibri"/>
      <family val="2"/>
      <scheme val="minor"/>
    </font>
    <font>
      <b/>
      <sz val="1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theme="1"/>
      <name val="Var(--jp-code-font-family)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2" borderId="0" xfId="0" applyFill="1"/>
    <xf numFmtId="0" fontId="0" fillId="3" borderId="0" xfId="0" applyFill="1"/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2" fontId="0" fillId="0" borderId="0" xfId="0" applyNumberFormat="1"/>
    <xf numFmtId="164" fontId="0" fillId="0" borderId="0" xfId="0" applyNumberFormat="1"/>
    <xf numFmtId="1" fontId="0" fillId="0" borderId="0" xfId="0" applyNumberFormat="1"/>
    <xf numFmtId="0" fontId="0" fillId="0" borderId="0" xfId="0" applyNumberFormat="1" applyAlignment="1">
      <alignment horizontal="center"/>
    </xf>
    <xf numFmtId="0" fontId="0" fillId="0" borderId="0" xfId="0" applyNumberFormat="1"/>
    <xf numFmtId="2" fontId="0" fillId="0" borderId="0" xfId="0" applyNumberFormat="1" applyAlignment="1">
      <alignment horizontal="center"/>
    </xf>
    <xf numFmtId="0" fontId="2" fillId="0" borderId="2" xfId="0" applyFont="1" applyBorder="1" applyAlignment="1">
      <alignment vertical="top" wrapText="1"/>
    </xf>
    <xf numFmtId="0" fontId="0" fillId="0" borderId="3" xfId="0" applyBorder="1"/>
    <xf numFmtId="0" fontId="0" fillId="0" borderId="4" xfId="0" applyBorder="1"/>
    <xf numFmtId="0" fontId="5" fillId="0" borderId="5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/>
    </xf>
    <xf numFmtId="0" fontId="2" fillId="0" borderId="5" xfId="0" applyFont="1" applyBorder="1" applyAlignment="1">
      <alignment vertical="top" wrapText="1"/>
    </xf>
    <xf numFmtId="0" fontId="0" fillId="2" borderId="6" xfId="0" applyFill="1" applyBorder="1"/>
    <xf numFmtId="0" fontId="0" fillId="0" borderId="7" xfId="0" applyBorder="1"/>
    <xf numFmtId="0" fontId="0" fillId="0" borderId="7" xfId="0" applyBorder="1" applyAlignment="1">
      <alignment horizontal="center"/>
    </xf>
    <xf numFmtId="0" fontId="0" fillId="2" borderId="9" xfId="0" applyFill="1" applyBorder="1"/>
    <xf numFmtId="0" fontId="0" fillId="0" borderId="10" xfId="0" applyBorder="1"/>
    <xf numFmtId="0" fontId="0" fillId="0" borderId="10" xfId="0" applyBorder="1" applyAlignment="1">
      <alignment horizontal="center"/>
    </xf>
    <xf numFmtId="0" fontId="0" fillId="0" borderId="11" xfId="0" applyBorder="1"/>
    <xf numFmtId="0" fontId="0" fillId="2" borderId="0" xfId="0" applyFill="1" applyBorder="1"/>
    <xf numFmtId="0" fontId="0" fillId="0" borderId="0" xfId="0" applyBorder="1"/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0" fillId="0" borderId="7" xfId="0" applyNumberFormat="1" applyBorder="1"/>
    <xf numFmtId="2" fontId="0" fillId="0" borderId="10" xfId="0" applyNumberFormat="1" applyBorder="1"/>
    <xf numFmtId="165" fontId="0" fillId="0" borderId="0" xfId="0" applyNumberFormat="1"/>
    <xf numFmtId="164" fontId="0" fillId="0" borderId="7" xfId="0" applyNumberFormat="1" applyBorder="1"/>
    <xf numFmtId="165" fontId="0" fillId="0" borderId="7" xfId="0" applyNumberFormat="1" applyBorder="1"/>
    <xf numFmtId="165" fontId="0" fillId="0" borderId="10" xfId="0" applyNumberFormat="1" applyBorder="1"/>
    <xf numFmtId="164" fontId="0" fillId="0" borderId="10" xfId="0" applyNumberFormat="1" applyBorder="1"/>
    <xf numFmtId="0" fontId="2" fillId="0" borderId="2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165" fontId="0" fillId="0" borderId="8" xfId="0" applyNumberFormat="1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Continuous"/>
    </xf>
    <xf numFmtId="2" fontId="0" fillId="0" borderId="0" xfId="0" applyNumberFormat="1" applyBorder="1"/>
    <xf numFmtId="0" fontId="9" fillId="0" borderId="0" xfId="0" applyFont="1" applyBorder="1" applyAlignment="1">
      <alignment horizontal="left" vertical="center"/>
    </xf>
  </cellXfs>
  <cellStyles count="1">
    <cellStyle name="Обычный" xfId="0" builtinId="0"/>
  </cellStyles>
  <dxfs count="26"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_xlchart.v1.0</cx:f>
      </cx:numDim>
    </cx:data>
  </cx:chartData>
  <cx:chart>
    <cx:title pos="t" align="ctr" overlay="0"/>
    <cx:plotArea>
      <cx:plotAreaRegion>
        <cx:series layoutId="clusteredColumn" uniqueId="{675A92CF-BEE0-40BF-9B92-AC5D8D61E939}">
          <cx:dataId val="0"/>
          <cx:layoutPr>
            <cx:binning intervalClosed="r">
              <cx:binSize val="0.05000000000000001"/>
            </cx:binning>
          </cx:layoutPr>
        </cx:series>
      </cx:plotAreaRegion>
      <cx:axis id="0">
        <cx:catScaling gapWidth="0"/>
        <cx:tickLabels/>
      </cx:axis>
      <cx:axis id="1">
        <cx:valScaling/>
        <cx:majorGridlines/>
        <cx:tickLabels/>
      </cx:axis>
    </cx:plotArea>
  </cx:chart>
</cx:chartSpac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4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4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557212</xdr:colOff>
      <xdr:row>7</xdr:row>
      <xdr:rowOff>180975</xdr:rowOff>
    </xdr:from>
    <xdr:to>
      <xdr:col>36</xdr:col>
      <xdr:colOff>252412</xdr:colOff>
      <xdr:row>22</xdr:row>
      <xdr:rowOff>66675</xdr:rowOff>
    </xdr:to>
    <mc:AlternateContent xmlns:mc="http://schemas.openxmlformats.org/markup-compatibility/2006">
      <mc:Choice xmlns:cx1="http://schemas.microsoft.com/office/drawing/2015/9/8/chartex" xmlns="" Requires="cx1">
        <xdr:graphicFrame macro="">
          <xdr:nvGraphicFramePr>
            <xdr:cNvPr id="4" name="Диаграмма 3">
              <a:extLst>
                <a:ext uri="{FF2B5EF4-FFF2-40B4-BE49-F238E27FC236}">
                  <a16:creationId xmlns:a16="http://schemas.microsoft.com/office/drawing/2014/main" id="{7A91683A-AAB6-6C2D-331E-567F08502A3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4"/>
            </a:graphicData>
          </a:graphic>
        </xdr:graphicFrame>
      </mc:Choice>
      <mc:Fallback>
        <xdr:sp macro="" textlink="">
          <xdr:nvSpPr>
            <xdr:cNvPr id="4" name="Прямоугольник 3"/>
            <xdr:cNvSpPr>
              <a:spLocks noTextEdit="1"/>
            </xdr:cNvSpPr>
          </xdr:nvSpPr>
          <xdr:spPr>
            <a:xfrm>
              <a:off x="18588037" y="1905000"/>
              <a:ext cx="4572000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ru-RU" sz="1100"/>
                <a:t>Эта диаграмма недоступна в вашей версии Excel.
Изменение этой фигуры или сохранение книги в другом формате приведет к остаточному повреждению диаграммы.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160"/>
  <sheetViews>
    <sheetView tabSelected="1" zoomScaleNormal="100" workbookViewId="0">
      <selection activeCell="B7" sqref="B7"/>
    </sheetView>
  </sheetViews>
  <sheetFormatPr defaultRowHeight="15"/>
  <cols>
    <col min="2" max="2" width="9.7109375" customWidth="1"/>
    <col min="3" max="3" width="12.5703125" style="4" customWidth="1"/>
    <col min="4" max="4" width="12.140625" customWidth="1"/>
    <col min="5" max="5" width="9.85546875" customWidth="1"/>
    <col min="8" max="8" width="9.28515625" customWidth="1"/>
    <col min="9" max="9" width="9.85546875" style="4" customWidth="1"/>
    <col min="13" max="13" width="9.28515625" customWidth="1"/>
    <col min="14" max="14" width="12" style="4" customWidth="1"/>
    <col min="18" max="18" width="9.140625" style="4"/>
    <col min="26" max="26" width="10.7109375" customWidth="1"/>
    <col min="27" max="27" width="10.42578125" customWidth="1"/>
  </cols>
  <sheetData>
    <row r="1" spans="1:27" ht="45.75" thickBo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14" t="s">
        <v>5</v>
      </c>
      <c r="G1" s="15" t="s">
        <v>6</v>
      </c>
      <c r="H1" s="16" t="s">
        <v>651</v>
      </c>
      <c r="I1" s="16" t="s">
        <v>7</v>
      </c>
      <c r="J1" s="15" t="s">
        <v>8</v>
      </c>
      <c r="K1" s="14" t="s">
        <v>9</v>
      </c>
      <c r="L1" s="15" t="s">
        <v>10</v>
      </c>
      <c r="M1" s="16" t="s">
        <v>11</v>
      </c>
      <c r="N1" s="15" t="s">
        <v>12</v>
      </c>
      <c r="O1" s="14" t="s">
        <v>13</v>
      </c>
      <c r="P1" s="14" t="s">
        <v>14</v>
      </c>
      <c r="Q1" s="14" t="s">
        <v>15</v>
      </c>
      <c r="R1" s="14" t="s">
        <v>16</v>
      </c>
      <c r="S1" s="15" t="s">
        <v>17</v>
      </c>
      <c r="T1" s="15" t="s">
        <v>18</v>
      </c>
      <c r="U1" s="15" t="s">
        <v>19</v>
      </c>
      <c r="V1" s="16" t="s">
        <v>20</v>
      </c>
      <c r="W1" s="17" t="s">
        <v>21</v>
      </c>
      <c r="X1" s="18" t="s">
        <v>22</v>
      </c>
      <c r="Y1" s="18" t="s">
        <v>23</v>
      </c>
      <c r="Z1" s="19" t="s">
        <v>689</v>
      </c>
      <c r="AA1" s="38" t="s">
        <v>690</v>
      </c>
    </row>
    <row r="2" spans="1:27">
      <c r="A2" s="2" t="s">
        <v>652</v>
      </c>
      <c r="B2" t="s">
        <v>653</v>
      </c>
      <c r="C2" s="4" t="s">
        <v>26</v>
      </c>
      <c r="D2" t="s">
        <v>654</v>
      </c>
      <c r="E2" t="s">
        <v>655</v>
      </c>
      <c r="F2" s="7">
        <v>859</v>
      </c>
      <c r="G2" s="5">
        <v>97.207999999999998</v>
      </c>
      <c r="H2">
        <v>17.350000000000001</v>
      </c>
      <c r="I2" s="4" t="s">
        <v>681</v>
      </c>
      <c r="J2" s="5">
        <v>0.44969999999999999</v>
      </c>
      <c r="K2" s="5" t="s">
        <v>29</v>
      </c>
      <c r="L2" s="5">
        <v>0.33069999999999999</v>
      </c>
      <c r="M2" s="5" t="s">
        <v>29</v>
      </c>
      <c r="N2" s="10" t="s">
        <v>30</v>
      </c>
      <c r="O2" s="7">
        <v>3</v>
      </c>
      <c r="P2" s="7">
        <v>100</v>
      </c>
      <c r="Q2" s="5">
        <v>0.1164144353899884</v>
      </c>
      <c r="R2" s="10" t="s">
        <v>31</v>
      </c>
      <c r="S2" s="7">
        <v>6</v>
      </c>
      <c r="T2" s="7">
        <v>59</v>
      </c>
      <c r="U2" s="5">
        <v>6.8684516880093138E-2</v>
      </c>
      <c r="V2" s="5">
        <v>-0.35832363213038348</v>
      </c>
      <c r="W2" s="5">
        <v>3.3557046979865772E-2</v>
      </c>
      <c r="X2" s="5">
        <v>27</v>
      </c>
      <c r="Y2" s="5">
        <v>-3.9</v>
      </c>
      <c r="Z2" s="4" t="str">
        <f t="shared" ref="Z2:Z33" si="0">IF(AND(Y2&gt;=0, X2 &gt; 1),"Yes","No")</f>
        <v>No</v>
      </c>
      <c r="AA2" t="s">
        <v>688</v>
      </c>
    </row>
    <row r="3" spans="1:27">
      <c r="A3" s="2" t="s">
        <v>62</v>
      </c>
      <c r="B3" t="s">
        <v>63</v>
      </c>
      <c r="C3" s="4" t="s">
        <v>26</v>
      </c>
      <c r="D3" t="s">
        <v>64</v>
      </c>
      <c r="E3" t="s">
        <v>65</v>
      </c>
      <c r="F3" s="7">
        <v>1483</v>
      </c>
      <c r="G3" s="5">
        <v>170.90299999999999</v>
      </c>
      <c r="H3">
        <v>61.29</v>
      </c>
      <c r="I3" s="4" t="s">
        <v>682</v>
      </c>
      <c r="J3" s="5">
        <v>0.98209999999999997</v>
      </c>
      <c r="K3" s="9" t="s">
        <v>26</v>
      </c>
      <c r="L3" s="5">
        <v>0.73119999999999996</v>
      </c>
      <c r="M3" t="s">
        <v>26</v>
      </c>
      <c r="N3" s="4" t="s">
        <v>36</v>
      </c>
      <c r="O3" s="7">
        <v>11</v>
      </c>
      <c r="P3" s="7">
        <v>678</v>
      </c>
      <c r="Q3" s="5">
        <v>0.45718138907619688</v>
      </c>
      <c r="R3" s="8" t="s">
        <v>37</v>
      </c>
      <c r="S3" s="7">
        <v>16</v>
      </c>
      <c r="T3" s="7">
        <v>195</v>
      </c>
      <c r="U3" s="5">
        <v>0.131490222521915</v>
      </c>
      <c r="V3" s="5">
        <v>-0.9158462575859776</v>
      </c>
      <c r="W3" s="5">
        <v>5.5005500550055007E-2</v>
      </c>
      <c r="X3" s="7">
        <v>29</v>
      </c>
      <c r="Y3" s="6">
        <v>-25.6</v>
      </c>
      <c r="Z3" s="4" t="str">
        <f t="shared" si="0"/>
        <v>No</v>
      </c>
      <c r="AA3" t="s">
        <v>688</v>
      </c>
    </row>
    <row r="4" spans="1:27">
      <c r="A4" s="2" t="s">
        <v>656</v>
      </c>
      <c r="B4" t="s">
        <v>657</v>
      </c>
      <c r="C4" s="4" t="s">
        <v>26</v>
      </c>
      <c r="D4" t="s">
        <v>658</v>
      </c>
      <c r="E4" t="s">
        <v>659</v>
      </c>
      <c r="F4" s="7">
        <v>252</v>
      </c>
      <c r="G4" s="5">
        <v>29.116</v>
      </c>
      <c r="H4">
        <v>58.73</v>
      </c>
      <c r="I4" s="4" t="s">
        <v>682</v>
      </c>
      <c r="J4" s="5">
        <v>0.90600000000000003</v>
      </c>
      <c r="K4" s="5" t="s">
        <v>26</v>
      </c>
      <c r="L4" s="5">
        <v>3.9899999999999998E-2</v>
      </c>
      <c r="M4" s="5" t="s">
        <v>29</v>
      </c>
      <c r="N4" s="10" t="s">
        <v>74</v>
      </c>
      <c r="O4" s="7">
        <v>2</v>
      </c>
      <c r="P4" s="7">
        <v>98</v>
      </c>
      <c r="Q4" s="5">
        <v>0.3888888888888889</v>
      </c>
      <c r="R4" s="10" t="s">
        <v>37</v>
      </c>
      <c r="S4" s="7">
        <v>3</v>
      </c>
      <c r="T4" s="7">
        <v>36</v>
      </c>
      <c r="U4" s="5">
        <v>0.14285714285714279</v>
      </c>
      <c r="V4" s="5">
        <v>-0.73015873015872967</v>
      </c>
      <c r="W4" s="5">
        <v>6.7567567567567571E-2</v>
      </c>
      <c r="X4" s="5">
        <v>8</v>
      </c>
      <c r="Y4" s="5">
        <v>-11.9</v>
      </c>
      <c r="Z4" s="4" t="str">
        <f t="shared" si="0"/>
        <v>No</v>
      </c>
      <c r="AA4" t="s">
        <v>688</v>
      </c>
    </row>
    <row r="5" spans="1:27">
      <c r="A5" s="2" t="s">
        <v>24</v>
      </c>
      <c r="B5" t="s">
        <v>25</v>
      </c>
      <c r="C5" s="4" t="s">
        <v>26</v>
      </c>
      <c r="D5" t="s">
        <v>27</v>
      </c>
      <c r="E5" t="s">
        <v>28</v>
      </c>
      <c r="F5" s="7">
        <v>557</v>
      </c>
      <c r="G5" s="5">
        <v>63.307000000000002</v>
      </c>
      <c r="H5">
        <v>23.34</v>
      </c>
      <c r="I5" s="4" t="s">
        <v>681</v>
      </c>
      <c r="J5" s="5">
        <v>0.20760000000000001</v>
      </c>
      <c r="K5" s="5" t="s">
        <v>29</v>
      </c>
      <c r="L5" s="5">
        <v>7.6799999999999993E-2</v>
      </c>
      <c r="M5" s="5" t="s">
        <v>29</v>
      </c>
      <c r="N5" s="10" t="s">
        <v>30</v>
      </c>
      <c r="O5" s="7">
        <v>2</v>
      </c>
      <c r="P5" s="7">
        <v>28</v>
      </c>
      <c r="Q5" s="5">
        <v>5.0269299820466788E-2</v>
      </c>
      <c r="R5" s="10" t="s">
        <v>31</v>
      </c>
      <c r="S5" s="7">
        <v>3</v>
      </c>
      <c r="T5" s="7">
        <v>32</v>
      </c>
      <c r="U5" s="5">
        <v>5.7450628366247758E-2</v>
      </c>
      <c r="V5" s="5">
        <v>-0.31615798922800681</v>
      </c>
      <c r="W5" s="5">
        <v>5.3846153846153849E-2</v>
      </c>
      <c r="X5" s="5">
        <v>22</v>
      </c>
      <c r="Y5" s="5">
        <v>-1.1000000000000001</v>
      </c>
      <c r="Z5" s="4" t="str">
        <f t="shared" si="0"/>
        <v>No</v>
      </c>
      <c r="AA5" t="s">
        <v>688</v>
      </c>
    </row>
    <row r="6" spans="1:27">
      <c r="A6" s="2" t="s">
        <v>87</v>
      </c>
      <c r="B6" t="s">
        <v>88</v>
      </c>
      <c r="C6" s="4" t="s">
        <v>26</v>
      </c>
      <c r="D6" t="s">
        <v>89</v>
      </c>
      <c r="E6" t="s">
        <v>90</v>
      </c>
      <c r="F6" s="7">
        <v>411</v>
      </c>
      <c r="G6" s="5">
        <v>46.871000000000002</v>
      </c>
      <c r="H6">
        <v>18.73</v>
      </c>
      <c r="I6" s="4" t="s">
        <v>681</v>
      </c>
      <c r="J6" s="5">
        <v>0.17580000000000001</v>
      </c>
      <c r="K6" s="9" t="s">
        <v>29</v>
      </c>
      <c r="L6" s="5">
        <v>1.7000000000000001E-2</v>
      </c>
      <c r="M6" t="s">
        <v>29</v>
      </c>
      <c r="N6" s="4" t="s">
        <v>30</v>
      </c>
      <c r="O6" s="7">
        <v>1</v>
      </c>
      <c r="P6" s="7">
        <v>13</v>
      </c>
      <c r="Q6" s="5">
        <v>3.1630170316301713E-2</v>
      </c>
      <c r="R6" s="8" t="s">
        <v>31</v>
      </c>
      <c r="S6" s="7">
        <v>1</v>
      </c>
      <c r="T6" s="7">
        <v>8</v>
      </c>
      <c r="U6" s="5">
        <v>1.9464720194647199E-2</v>
      </c>
      <c r="V6" s="5">
        <v>-0.25790754257907561</v>
      </c>
      <c r="W6" s="5">
        <v>-1.948051948051948E-2</v>
      </c>
      <c r="X6" s="7">
        <v>15</v>
      </c>
      <c r="Y6" s="6">
        <v>-2.9</v>
      </c>
      <c r="Z6" s="4" t="str">
        <f t="shared" si="0"/>
        <v>No</v>
      </c>
      <c r="AA6" t="s">
        <v>688</v>
      </c>
    </row>
    <row r="7" spans="1:27">
      <c r="A7" s="2" t="s">
        <v>91</v>
      </c>
      <c r="B7" t="s">
        <v>92</v>
      </c>
      <c r="C7" s="4" t="s">
        <v>26</v>
      </c>
      <c r="D7" t="s">
        <v>93</v>
      </c>
      <c r="E7" t="s">
        <v>94</v>
      </c>
      <c r="F7" s="7">
        <v>135</v>
      </c>
      <c r="G7" s="5">
        <v>15.164</v>
      </c>
      <c r="H7">
        <v>34.81</v>
      </c>
      <c r="I7" s="4" t="s">
        <v>682</v>
      </c>
      <c r="J7" s="5">
        <v>0.124</v>
      </c>
      <c r="K7" s="9" t="s">
        <v>29</v>
      </c>
      <c r="L7" s="5">
        <v>5.1999999999999998E-3</v>
      </c>
      <c r="M7" t="s">
        <v>29</v>
      </c>
      <c r="N7" s="4" t="s">
        <v>30</v>
      </c>
      <c r="O7" s="7">
        <v>0</v>
      </c>
      <c r="P7" s="7">
        <v>0</v>
      </c>
      <c r="Q7" s="5">
        <v>0</v>
      </c>
      <c r="R7" s="8" t="s">
        <v>29</v>
      </c>
      <c r="S7" s="7">
        <v>0</v>
      </c>
      <c r="T7" s="7">
        <v>0</v>
      </c>
      <c r="U7" s="5">
        <v>0</v>
      </c>
      <c r="V7" s="5">
        <v>-0.45777777777777789</v>
      </c>
      <c r="W7" s="5">
        <v>-4.2553191489361701E-2</v>
      </c>
      <c r="X7" s="7">
        <v>3</v>
      </c>
      <c r="Y7" s="6">
        <v>-12.5</v>
      </c>
      <c r="Z7" s="4" t="str">
        <f t="shared" si="0"/>
        <v>No</v>
      </c>
      <c r="AA7" t="s">
        <v>688</v>
      </c>
    </row>
    <row r="8" spans="1:27">
      <c r="A8" s="2" t="s">
        <v>660</v>
      </c>
      <c r="B8" t="s">
        <v>661</v>
      </c>
      <c r="C8" s="4" t="s">
        <v>26</v>
      </c>
      <c r="D8" t="s">
        <v>662</v>
      </c>
      <c r="E8" t="s">
        <v>663</v>
      </c>
      <c r="F8" s="7">
        <v>549</v>
      </c>
      <c r="G8" s="5">
        <v>61.103999999999999</v>
      </c>
      <c r="H8">
        <v>48.27</v>
      </c>
      <c r="I8" s="4" t="s">
        <v>682</v>
      </c>
      <c r="J8" s="5">
        <v>0.55369999999999997</v>
      </c>
      <c r="K8" s="5" t="s">
        <v>29</v>
      </c>
      <c r="L8" s="5">
        <v>6.3399999999999998E-2</v>
      </c>
      <c r="M8" s="5" t="s">
        <v>29</v>
      </c>
      <c r="N8" s="10" t="s">
        <v>30</v>
      </c>
      <c r="O8" s="7">
        <v>6</v>
      </c>
      <c r="P8" s="7">
        <v>107</v>
      </c>
      <c r="Q8" s="5">
        <v>0.19489981785063751</v>
      </c>
      <c r="R8" s="10" t="s">
        <v>31</v>
      </c>
      <c r="S8" s="7">
        <v>7</v>
      </c>
      <c r="T8" s="7">
        <v>59</v>
      </c>
      <c r="U8" s="5">
        <v>0.1074681238615665</v>
      </c>
      <c r="V8" s="5">
        <v>-0.18779599271402589</v>
      </c>
      <c r="W8" s="5">
        <v>6.981132075471698E-2</v>
      </c>
      <c r="X8" s="5">
        <v>17</v>
      </c>
      <c r="Y8" s="5">
        <v>-0.4</v>
      </c>
      <c r="Z8" s="4" t="str">
        <f t="shared" si="0"/>
        <v>No</v>
      </c>
      <c r="AA8" t="s">
        <v>688</v>
      </c>
    </row>
    <row r="9" spans="1:27">
      <c r="A9" s="2" t="s">
        <v>664</v>
      </c>
      <c r="B9" t="s">
        <v>665</v>
      </c>
      <c r="C9" s="4" t="s">
        <v>26</v>
      </c>
      <c r="D9" t="s">
        <v>666</v>
      </c>
      <c r="E9" t="s">
        <v>667</v>
      </c>
      <c r="F9" s="7">
        <v>205</v>
      </c>
      <c r="G9" s="5">
        <v>22.783000000000001</v>
      </c>
      <c r="H9">
        <v>57.56</v>
      </c>
      <c r="I9" s="4" t="s">
        <v>682</v>
      </c>
      <c r="J9" s="5">
        <v>0.63980000000000004</v>
      </c>
      <c r="K9" s="5" t="s">
        <v>26</v>
      </c>
      <c r="L9" s="5">
        <v>1.5100000000000001E-2</v>
      </c>
      <c r="M9" s="5" t="s">
        <v>29</v>
      </c>
      <c r="N9" s="10" t="s">
        <v>74</v>
      </c>
      <c r="O9" s="7">
        <v>2</v>
      </c>
      <c r="P9" s="7">
        <v>40</v>
      </c>
      <c r="Q9" s="5">
        <v>0.1951219512195122</v>
      </c>
      <c r="R9" s="10" t="s">
        <v>37</v>
      </c>
      <c r="S9" s="7">
        <v>3</v>
      </c>
      <c r="T9" s="7">
        <v>31</v>
      </c>
      <c r="U9" s="5">
        <v>0.15121951219512189</v>
      </c>
      <c r="V9" s="5">
        <v>-0.56682926829268299</v>
      </c>
      <c r="W9" s="5">
        <v>-1.6949152542372881E-2</v>
      </c>
      <c r="X9" s="5">
        <v>3</v>
      </c>
      <c r="Y9" s="5">
        <v>-13.1</v>
      </c>
      <c r="Z9" s="4" t="str">
        <f t="shared" si="0"/>
        <v>No</v>
      </c>
      <c r="AA9" t="s">
        <v>688</v>
      </c>
    </row>
    <row r="10" spans="1:27">
      <c r="A10" s="2" t="s">
        <v>32</v>
      </c>
      <c r="B10" t="s">
        <v>33</v>
      </c>
      <c r="C10" s="4" t="s">
        <v>26</v>
      </c>
      <c r="D10" t="s">
        <v>34</v>
      </c>
      <c r="E10" t="s">
        <v>35</v>
      </c>
      <c r="F10" s="7">
        <v>894</v>
      </c>
      <c r="G10" s="5">
        <v>95.337999999999994</v>
      </c>
      <c r="H10">
        <v>70.13</v>
      </c>
      <c r="I10" s="4" t="s">
        <v>682</v>
      </c>
      <c r="J10" s="5">
        <v>0.99980000000000002</v>
      </c>
      <c r="K10" s="5" t="s">
        <v>26</v>
      </c>
      <c r="L10" s="5">
        <v>0.98719999999999997</v>
      </c>
      <c r="M10" s="5" t="s">
        <v>26</v>
      </c>
      <c r="N10" s="10" t="s">
        <v>36</v>
      </c>
      <c r="O10" s="7">
        <v>6</v>
      </c>
      <c r="P10" s="7">
        <v>538</v>
      </c>
      <c r="Q10" s="5">
        <v>0.60178970917225949</v>
      </c>
      <c r="R10" s="10" t="s">
        <v>37</v>
      </c>
      <c r="S10" s="7">
        <v>7</v>
      </c>
      <c r="T10" s="7">
        <v>68</v>
      </c>
      <c r="U10" s="5">
        <v>7.6062639821029079E-2</v>
      </c>
      <c r="V10" s="5">
        <v>-0.7398210290827707</v>
      </c>
      <c r="W10" s="5">
        <v>3.5087719298245612E-2</v>
      </c>
      <c r="X10" s="5">
        <v>16</v>
      </c>
      <c r="Y10" s="5">
        <v>-22.9</v>
      </c>
      <c r="Z10" s="4" t="str">
        <f t="shared" si="0"/>
        <v>No</v>
      </c>
      <c r="AA10" t="s">
        <v>688</v>
      </c>
    </row>
    <row r="11" spans="1:27">
      <c r="A11" s="2" t="s">
        <v>38</v>
      </c>
      <c r="B11" t="s">
        <v>39</v>
      </c>
      <c r="C11" s="4" t="s">
        <v>26</v>
      </c>
      <c r="D11" t="s">
        <v>40</v>
      </c>
      <c r="E11" t="s">
        <v>41</v>
      </c>
      <c r="F11" s="7">
        <v>960</v>
      </c>
      <c r="G11" s="5">
        <v>110.059</v>
      </c>
      <c r="H11">
        <v>56.77</v>
      </c>
      <c r="I11" s="4" t="s">
        <v>682</v>
      </c>
      <c r="J11" s="5">
        <v>0.66769999999999996</v>
      </c>
      <c r="K11" s="9" t="s">
        <v>26</v>
      </c>
      <c r="L11" s="5">
        <v>0.76060000000000005</v>
      </c>
      <c r="M11" t="s">
        <v>26</v>
      </c>
      <c r="N11" s="4" t="s">
        <v>36</v>
      </c>
      <c r="O11" s="7">
        <v>8</v>
      </c>
      <c r="P11" s="7">
        <v>198</v>
      </c>
      <c r="Q11" s="5">
        <v>0.20624999999999999</v>
      </c>
      <c r="R11" s="8" t="s">
        <v>37</v>
      </c>
      <c r="S11" s="7">
        <v>10</v>
      </c>
      <c r="T11" s="7">
        <v>110</v>
      </c>
      <c r="U11" s="5">
        <v>0.1145833333333333</v>
      </c>
      <c r="V11" s="5">
        <v>-0.81968749999999901</v>
      </c>
      <c r="W11" s="5">
        <v>6.7889908256880738E-2</v>
      </c>
      <c r="X11" s="7">
        <v>19</v>
      </c>
      <c r="Y11" s="6">
        <v>-21.5</v>
      </c>
      <c r="Z11" s="4" t="str">
        <f t="shared" si="0"/>
        <v>No</v>
      </c>
      <c r="AA11" t="s">
        <v>688</v>
      </c>
    </row>
    <row r="12" spans="1:27">
      <c r="A12" s="2" t="s">
        <v>42</v>
      </c>
      <c r="B12" t="s">
        <v>43</v>
      </c>
      <c r="C12" s="4" t="s">
        <v>26</v>
      </c>
      <c r="D12" t="s">
        <v>44</v>
      </c>
      <c r="E12" t="s">
        <v>45</v>
      </c>
      <c r="F12" s="7">
        <v>102</v>
      </c>
      <c r="G12" s="5">
        <v>11.845000000000001</v>
      </c>
      <c r="H12">
        <v>29.41</v>
      </c>
      <c r="I12" s="4" t="s">
        <v>681</v>
      </c>
      <c r="J12" s="5">
        <v>8.9499999999999996E-2</v>
      </c>
      <c r="K12" s="9" t="s">
        <v>29</v>
      </c>
      <c r="L12" s="5">
        <v>1.18E-2</v>
      </c>
      <c r="M12" t="s">
        <v>29</v>
      </c>
      <c r="N12" s="4" t="s">
        <v>30</v>
      </c>
      <c r="O12" s="7">
        <v>1</v>
      </c>
      <c r="P12" s="7">
        <v>15</v>
      </c>
      <c r="Q12" s="5">
        <v>0.1470588235294118</v>
      </c>
      <c r="R12" s="8" t="s">
        <v>31</v>
      </c>
      <c r="S12" s="7">
        <v>1</v>
      </c>
      <c r="T12" s="7">
        <v>8</v>
      </c>
      <c r="U12" s="5">
        <v>7.8431372549019607E-2</v>
      </c>
      <c r="V12" s="5">
        <v>-0.48823529411764732</v>
      </c>
      <c r="W12" s="5">
        <v>-0.26666666666666672</v>
      </c>
      <c r="X12" s="7">
        <v>3</v>
      </c>
      <c r="Y12" s="6">
        <v>-13.6</v>
      </c>
      <c r="Z12" s="4" t="str">
        <f t="shared" si="0"/>
        <v>No</v>
      </c>
      <c r="AA12" t="s">
        <v>688</v>
      </c>
    </row>
    <row r="13" spans="1:27">
      <c r="A13" s="2" t="s">
        <v>46</v>
      </c>
      <c r="B13" t="s">
        <v>47</v>
      </c>
      <c r="C13" s="4" t="s">
        <v>26</v>
      </c>
      <c r="D13" t="s">
        <v>48</v>
      </c>
      <c r="E13" t="s">
        <v>49</v>
      </c>
      <c r="F13" s="7">
        <v>719</v>
      </c>
      <c r="G13" s="5">
        <v>81.308000000000007</v>
      </c>
      <c r="H13">
        <v>29.49</v>
      </c>
      <c r="I13" s="4" t="s">
        <v>681</v>
      </c>
      <c r="J13" s="5">
        <v>0.33210000000000001</v>
      </c>
      <c r="K13" s="5" t="s">
        <v>29</v>
      </c>
      <c r="L13" s="5">
        <v>0.1061</v>
      </c>
      <c r="M13" s="5" t="s">
        <v>29</v>
      </c>
      <c r="N13" s="10" t="s">
        <v>30</v>
      </c>
      <c r="O13" s="7">
        <v>4</v>
      </c>
      <c r="P13" s="7">
        <v>88</v>
      </c>
      <c r="Q13" s="5">
        <v>0.12239221140472881</v>
      </c>
      <c r="R13" s="10" t="s">
        <v>31</v>
      </c>
      <c r="S13" s="7">
        <v>7</v>
      </c>
      <c r="T13" s="7">
        <v>68</v>
      </c>
      <c r="U13" s="5">
        <v>9.4575799721835885E-2</v>
      </c>
      <c r="V13" s="5">
        <v>-0.37218358831710618</v>
      </c>
      <c r="W13" s="5">
        <v>1.179245283018868E-2</v>
      </c>
      <c r="X13" s="5">
        <v>22</v>
      </c>
      <c r="Y13" s="5">
        <v>-9.1999999999999993</v>
      </c>
      <c r="Z13" s="4" t="str">
        <f t="shared" si="0"/>
        <v>No</v>
      </c>
      <c r="AA13" t="s">
        <v>688</v>
      </c>
    </row>
    <row r="14" spans="1:27">
      <c r="A14" s="2" t="s">
        <v>50</v>
      </c>
      <c r="B14" t="s">
        <v>51</v>
      </c>
      <c r="C14" s="4" t="s">
        <v>26</v>
      </c>
      <c r="D14" t="s">
        <v>52</v>
      </c>
      <c r="E14" t="s">
        <v>53</v>
      </c>
      <c r="F14" s="7">
        <v>529</v>
      </c>
      <c r="G14" s="5">
        <v>59.578000000000003</v>
      </c>
      <c r="H14">
        <v>38.75</v>
      </c>
      <c r="I14" s="4" t="s">
        <v>682</v>
      </c>
      <c r="J14" s="5">
        <v>0.3523</v>
      </c>
      <c r="K14" s="9" t="s">
        <v>29</v>
      </c>
      <c r="L14" s="5">
        <v>7.6399999999999996E-2</v>
      </c>
      <c r="M14" t="s">
        <v>29</v>
      </c>
      <c r="N14" s="4" t="s">
        <v>30</v>
      </c>
      <c r="O14" s="7">
        <v>2</v>
      </c>
      <c r="P14" s="7">
        <v>121</v>
      </c>
      <c r="Q14" s="5">
        <v>0.2287334593572779</v>
      </c>
      <c r="R14" s="8" t="s">
        <v>31</v>
      </c>
      <c r="S14" s="7">
        <v>6</v>
      </c>
      <c r="T14" s="7">
        <v>46</v>
      </c>
      <c r="U14" s="5">
        <v>8.6956521739130432E-2</v>
      </c>
      <c r="V14" s="5">
        <v>-0.50661625708884706</v>
      </c>
      <c r="W14" s="5">
        <v>5.6097560975609757E-2</v>
      </c>
      <c r="X14" s="7">
        <v>15</v>
      </c>
      <c r="Y14" s="6">
        <v>-12.9</v>
      </c>
      <c r="Z14" s="4" t="str">
        <f t="shared" si="0"/>
        <v>No</v>
      </c>
      <c r="AA14" t="s">
        <v>688</v>
      </c>
    </row>
    <row r="15" spans="1:27">
      <c r="A15" s="2" t="s">
        <v>668</v>
      </c>
      <c r="B15" t="s">
        <v>669</v>
      </c>
      <c r="C15" s="4" t="s">
        <v>26</v>
      </c>
      <c r="D15" t="s">
        <v>670</v>
      </c>
      <c r="E15" t="s">
        <v>671</v>
      </c>
      <c r="F15" s="7">
        <v>189</v>
      </c>
      <c r="G15" s="5">
        <v>19.890999999999998</v>
      </c>
      <c r="H15">
        <v>23.28</v>
      </c>
      <c r="I15" s="4" t="s">
        <v>681</v>
      </c>
      <c r="J15" s="5">
        <v>0.1726</v>
      </c>
      <c r="K15" s="5" t="s">
        <v>29</v>
      </c>
      <c r="L15" s="5">
        <v>6.6E-3</v>
      </c>
      <c r="M15" s="5" t="s">
        <v>29</v>
      </c>
      <c r="N15" s="10" t="s">
        <v>30</v>
      </c>
      <c r="O15" s="7">
        <v>0</v>
      </c>
      <c r="P15" s="7">
        <v>0</v>
      </c>
      <c r="Q15" s="5">
        <v>0</v>
      </c>
      <c r="R15" s="10" t="s">
        <v>29</v>
      </c>
      <c r="S15" s="7">
        <v>0</v>
      </c>
      <c r="T15" s="7">
        <v>0</v>
      </c>
      <c r="U15" s="5">
        <v>0</v>
      </c>
      <c r="V15" s="5">
        <v>5.2910052910053471E-3</v>
      </c>
      <c r="W15" s="5">
        <v>-2.2727272727272731E-2</v>
      </c>
      <c r="X15" s="5">
        <v>7</v>
      </c>
      <c r="Y15" s="5">
        <v>-3.4</v>
      </c>
      <c r="Z15" s="4" t="str">
        <f t="shared" si="0"/>
        <v>No</v>
      </c>
      <c r="AA15" t="s">
        <v>688</v>
      </c>
    </row>
    <row r="16" spans="1:27">
      <c r="A16" s="2" t="s">
        <v>151</v>
      </c>
      <c r="B16" t="s">
        <v>152</v>
      </c>
      <c r="C16" s="4" t="s">
        <v>26</v>
      </c>
      <c r="D16" t="s">
        <v>153</v>
      </c>
      <c r="E16" t="s">
        <v>154</v>
      </c>
      <c r="F16" s="7">
        <v>391</v>
      </c>
      <c r="G16" s="5">
        <v>42.332000000000001</v>
      </c>
      <c r="H16">
        <v>86.96</v>
      </c>
      <c r="I16" s="4" t="s">
        <v>682</v>
      </c>
      <c r="J16" s="5">
        <v>0.99839999999999995</v>
      </c>
      <c r="K16" s="9" t="s">
        <v>26</v>
      </c>
      <c r="L16" s="5">
        <v>0.99839999999999995</v>
      </c>
      <c r="M16" t="s">
        <v>26</v>
      </c>
      <c r="N16" s="4" t="s">
        <v>36</v>
      </c>
      <c r="O16" s="7">
        <v>1</v>
      </c>
      <c r="P16" s="7">
        <v>328</v>
      </c>
      <c r="Q16" s="5">
        <v>0.83887468030690537</v>
      </c>
      <c r="R16" s="8" t="s">
        <v>37</v>
      </c>
      <c r="S16" s="7">
        <v>5</v>
      </c>
      <c r="T16" s="7">
        <v>38</v>
      </c>
      <c r="U16" s="5">
        <v>9.718670076726342E-2</v>
      </c>
      <c r="V16" s="5">
        <v>-1.3672634271099751</v>
      </c>
      <c r="W16" s="5">
        <v>6.9117647058823534E-2</v>
      </c>
      <c r="X16" s="7">
        <v>3</v>
      </c>
      <c r="Y16" s="6">
        <v>-40.5</v>
      </c>
      <c r="Z16" s="4" t="str">
        <f t="shared" si="0"/>
        <v>No</v>
      </c>
      <c r="AA16" t="s">
        <v>688</v>
      </c>
    </row>
    <row r="17" spans="1:27">
      <c r="A17" s="2" t="s">
        <v>54</v>
      </c>
      <c r="B17" t="s">
        <v>55</v>
      </c>
      <c r="C17" s="4" t="s">
        <v>26</v>
      </c>
      <c r="D17" t="s">
        <v>56</v>
      </c>
      <c r="E17" t="s">
        <v>57</v>
      </c>
      <c r="F17" s="7">
        <v>623</v>
      </c>
      <c r="G17" s="5">
        <v>69.602999999999994</v>
      </c>
      <c r="H17">
        <v>54.57</v>
      </c>
      <c r="I17" s="4" t="s">
        <v>682</v>
      </c>
      <c r="J17" s="5">
        <v>0.62319999999999998</v>
      </c>
      <c r="K17" s="9" t="s">
        <v>26</v>
      </c>
      <c r="L17" s="5">
        <v>0.87319999999999998</v>
      </c>
      <c r="M17" t="s">
        <v>26</v>
      </c>
      <c r="N17" s="4" t="s">
        <v>36</v>
      </c>
      <c r="O17" s="7">
        <v>3</v>
      </c>
      <c r="P17" s="7">
        <v>239</v>
      </c>
      <c r="Q17" s="5">
        <v>0.38362760834670939</v>
      </c>
      <c r="R17" s="8" t="s">
        <v>37</v>
      </c>
      <c r="S17" s="7">
        <v>6</v>
      </c>
      <c r="T17" s="7">
        <v>88</v>
      </c>
      <c r="U17" s="5">
        <v>0.14125200642054581</v>
      </c>
      <c r="V17" s="5">
        <v>-0.88089887640449327</v>
      </c>
      <c r="W17" s="5">
        <v>4.7058823529411757E-2</v>
      </c>
      <c r="X17" s="7">
        <v>13</v>
      </c>
      <c r="Y17" s="6">
        <v>-24.1</v>
      </c>
      <c r="Z17" s="4" t="str">
        <f t="shared" si="0"/>
        <v>No</v>
      </c>
      <c r="AA17" t="s">
        <v>688</v>
      </c>
    </row>
    <row r="18" spans="1:27">
      <c r="A18" s="2" t="s">
        <v>58</v>
      </c>
      <c r="B18" t="s">
        <v>59</v>
      </c>
      <c r="C18" s="4" t="s">
        <v>26</v>
      </c>
      <c r="D18" t="s">
        <v>60</v>
      </c>
      <c r="E18" t="s">
        <v>61</v>
      </c>
      <c r="F18" s="7">
        <v>1883</v>
      </c>
      <c r="G18" s="5">
        <v>205.13800000000001</v>
      </c>
      <c r="H18">
        <v>49.6</v>
      </c>
      <c r="I18" s="4" t="s">
        <v>682</v>
      </c>
      <c r="J18" s="5">
        <v>0.9919</v>
      </c>
      <c r="K18" s="9" t="s">
        <v>26</v>
      </c>
      <c r="L18" s="5">
        <v>0.92079999999999995</v>
      </c>
      <c r="M18" t="s">
        <v>26</v>
      </c>
      <c r="N18" s="4" t="s">
        <v>36</v>
      </c>
      <c r="O18" s="7">
        <v>7</v>
      </c>
      <c r="P18" s="7">
        <v>733</v>
      </c>
      <c r="Q18" s="5">
        <v>0.38927243759957508</v>
      </c>
      <c r="R18" s="8" t="s">
        <v>37</v>
      </c>
      <c r="S18" s="7">
        <v>20</v>
      </c>
      <c r="T18" s="7">
        <v>295</v>
      </c>
      <c r="U18" s="5">
        <v>0.15666489644184811</v>
      </c>
      <c r="V18" s="5">
        <v>-0.36967604885820482</v>
      </c>
      <c r="W18" s="5">
        <v>2.676659528907923E-2</v>
      </c>
      <c r="X18" s="7">
        <v>61</v>
      </c>
      <c r="Y18" s="6">
        <v>-6.6</v>
      </c>
      <c r="Z18" s="4" t="str">
        <f t="shared" si="0"/>
        <v>No</v>
      </c>
      <c r="AA18" t="s">
        <v>688</v>
      </c>
    </row>
    <row r="19" spans="1:27">
      <c r="A19" s="1" t="s">
        <v>179</v>
      </c>
      <c r="B19" t="s">
        <v>180</v>
      </c>
      <c r="C19" s="4" t="s">
        <v>29</v>
      </c>
      <c r="D19" t="s">
        <v>181</v>
      </c>
      <c r="E19" t="s">
        <v>182</v>
      </c>
      <c r="F19" s="7">
        <v>268</v>
      </c>
      <c r="G19" s="5">
        <v>30.692</v>
      </c>
      <c r="H19">
        <v>58.96</v>
      </c>
      <c r="I19" s="4" t="s">
        <v>682</v>
      </c>
      <c r="J19" s="5">
        <v>0.98709999999999998</v>
      </c>
      <c r="K19" s="9" t="s">
        <v>26</v>
      </c>
      <c r="L19" s="5">
        <v>0.67859999999999998</v>
      </c>
      <c r="M19" t="s">
        <v>26</v>
      </c>
      <c r="N19" s="4" t="s">
        <v>36</v>
      </c>
      <c r="O19" s="7">
        <v>2</v>
      </c>
      <c r="P19" s="7">
        <v>149</v>
      </c>
      <c r="Q19" s="5">
        <v>0.55597014925373134</v>
      </c>
      <c r="R19" s="8" t="s">
        <v>37</v>
      </c>
      <c r="S19" s="7">
        <v>2</v>
      </c>
      <c r="T19" s="7">
        <v>15</v>
      </c>
      <c r="U19" s="5">
        <v>5.5970149253731352E-2</v>
      </c>
      <c r="V19" s="5">
        <v>-1.1764925373134321</v>
      </c>
      <c r="W19" s="5">
        <v>-0.43037974683544311</v>
      </c>
      <c r="X19" s="7">
        <v>6</v>
      </c>
      <c r="Y19" s="6">
        <v>-47.8</v>
      </c>
      <c r="Z19" s="4" t="str">
        <f t="shared" si="0"/>
        <v>No</v>
      </c>
      <c r="AA19" t="s">
        <v>688</v>
      </c>
    </row>
    <row r="20" spans="1:27">
      <c r="A20" s="1" t="s">
        <v>183</v>
      </c>
      <c r="B20" t="s">
        <v>184</v>
      </c>
      <c r="C20" s="4" t="s">
        <v>29</v>
      </c>
      <c r="D20" t="s">
        <v>185</v>
      </c>
      <c r="E20" t="s">
        <v>186</v>
      </c>
      <c r="F20" s="7">
        <v>318</v>
      </c>
      <c r="G20" s="5">
        <v>35.555</v>
      </c>
      <c r="H20">
        <v>38.049999999999997</v>
      </c>
      <c r="I20" s="4" t="s">
        <v>682</v>
      </c>
      <c r="J20" s="5">
        <v>0.39229999999999998</v>
      </c>
      <c r="K20" s="9" t="s">
        <v>29</v>
      </c>
      <c r="L20" s="5">
        <v>2.8000000000000001E-2</v>
      </c>
      <c r="M20" t="s">
        <v>29</v>
      </c>
      <c r="N20" s="4" t="s">
        <v>30</v>
      </c>
      <c r="O20" s="7">
        <v>1</v>
      </c>
      <c r="P20" s="7">
        <v>63</v>
      </c>
      <c r="Q20" s="5">
        <v>0.1981132075471698</v>
      </c>
      <c r="R20" s="8" t="s">
        <v>31</v>
      </c>
      <c r="S20" s="7">
        <v>1</v>
      </c>
      <c r="T20" s="7">
        <v>8</v>
      </c>
      <c r="U20" s="5">
        <v>2.5157232704402521E-2</v>
      </c>
      <c r="V20" s="5">
        <v>-0.58301886792452773</v>
      </c>
      <c r="W20" s="5">
        <v>0</v>
      </c>
      <c r="X20" s="7">
        <v>9</v>
      </c>
      <c r="Y20" s="6">
        <v>-14.9</v>
      </c>
      <c r="Z20" s="4" t="str">
        <f t="shared" si="0"/>
        <v>No</v>
      </c>
      <c r="AA20" t="s">
        <v>688</v>
      </c>
    </row>
    <row r="21" spans="1:27">
      <c r="A21" s="1" t="s">
        <v>187</v>
      </c>
      <c r="B21" t="s">
        <v>188</v>
      </c>
      <c r="C21" s="4" t="s">
        <v>29</v>
      </c>
      <c r="D21" t="s">
        <v>189</v>
      </c>
      <c r="E21" t="s">
        <v>190</v>
      </c>
      <c r="F21" s="7">
        <v>1390</v>
      </c>
      <c r="G21" s="5">
        <v>158.554</v>
      </c>
      <c r="H21">
        <v>53.96</v>
      </c>
      <c r="I21" s="4" t="s">
        <v>682</v>
      </c>
      <c r="J21" s="5">
        <v>0.90339999999999998</v>
      </c>
      <c r="K21" s="9" t="s">
        <v>26</v>
      </c>
      <c r="L21" s="5">
        <v>0.40660000000000002</v>
      </c>
      <c r="M21" t="s">
        <v>29</v>
      </c>
      <c r="N21" s="4" t="s">
        <v>74</v>
      </c>
      <c r="O21" s="7">
        <v>10</v>
      </c>
      <c r="P21" s="7">
        <v>446</v>
      </c>
      <c r="Q21" s="5">
        <v>0.320863309352518</v>
      </c>
      <c r="R21" s="8" t="s">
        <v>37</v>
      </c>
      <c r="S21" s="7">
        <v>17</v>
      </c>
      <c r="T21" s="7">
        <v>172</v>
      </c>
      <c r="U21" s="5">
        <v>0.12374100719424461</v>
      </c>
      <c r="V21" s="5">
        <v>-0.74877697841726931</v>
      </c>
      <c r="W21" s="5">
        <v>-2.7333333333333331E-2</v>
      </c>
      <c r="X21" s="7">
        <v>33</v>
      </c>
      <c r="Y21" s="6">
        <v>-22.4</v>
      </c>
      <c r="Z21" s="4" t="str">
        <f t="shared" si="0"/>
        <v>No</v>
      </c>
      <c r="AA21" t="s">
        <v>688</v>
      </c>
    </row>
    <row r="22" spans="1:27">
      <c r="A22" s="1" t="s">
        <v>191</v>
      </c>
      <c r="B22" t="s">
        <v>192</v>
      </c>
      <c r="C22" s="4" t="s">
        <v>29</v>
      </c>
      <c r="D22" t="s">
        <v>193</v>
      </c>
      <c r="E22" t="s">
        <v>194</v>
      </c>
      <c r="F22" s="7">
        <v>118</v>
      </c>
      <c r="G22" s="5">
        <v>13.757999999999999</v>
      </c>
      <c r="H22">
        <v>73.73</v>
      </c>
      <c r="I22" s="4" t="s">
        <v>682</v>
      </c>
      <c r="J22" s="5">
        <v>0.50509999999999999</v>
      </c>
      <c r="K22" s="9" t="s">
        <v>29</v>
      </c>
      <c r="L22" s="5">
        <v>4.5100000000000001E-2</v>
      </c>
      <c r="M22" t="s">
        <v>29</v>
      </c>
      <c r="N22" s="4" t="s">
        <v>30</v>
      </c>
      <c r="O22" s="7">
        <v>1</v>
      </c>
      <c r="P22" s="7">
        <v>16</v>
      </c>
      <c r="Q22" s="5">
        <v>0.13559322033898311</v>
      </c>
      <c r="R22" s="8" t="s">
        <v>31</v>
      </c>
      <c r="S22" s="7">
        <v>3</v>
      </c>
      <c r="T22" s="7">
        <v>21</v>
      </c>
      <c r="U22" s="5">
        <v>0.17796610169491531</v>
      </c>
      <c r="V22" s="5">
        <v>-1.065254237288136</v>
      </c>
      <c r="W22" s="5">
        <v>5.7471264367816091E-2</v>
      </c>
      <c r="X22" s="7">
        <v>2</v>
      </c>
      <c r="Y22" s="6">
        <v>-36.1</v>
      </c>
      <c r="Z22" s="4" t="str">
        <f t="shared" si="0"/>
        <v>No</v>
      </c>
      <c r="AA22" t="s">
        <v>688</v>
      </c>
    </row>
    <row r="23" spans="1:27">
      <c r="A23" s="1" t="s">
        <v>195</v>
      </c>
      <c r="B23" t="s">
        <v>196</v>
      </c>
      <c r="C23" s="4" t="s">
        <v>29</v>
      </c>
      <c r="D23" t="s">
        <v>197</v>
      </c>
      <c r="E23" t="s">
        <v>198</v>
      </c>
      <c r="F23" s="7">
        <v>89</v>
      </c>
      <c r="G23" s="5">
        <v>10.058999999999999</v>
      </c>
      <c r="H23">
        <v>23.6</v>
      </c>
      <c r="I23" s="4" t="s">
        <v>681</v>
      </c>
      <c r="J23" s="5">
        <v>0.15959999999999999</v>
      </c>
      <c r="K23" s="9" t="s">
        <v>29</v>
      </c>
      <c r="L23" s="5">
        <v>1.35E-2</v>
      </c>
      <c r="M23" t="s">
        <v>29</v>
      </c>
      <c r="N23" s="4" t="s">
        <v>30</v>
      </c>
      <c r="O23" s="7">
        <v>0</v>
      </c>
      <c r="P23" s="7">
        <v>0</v>
      </c>
      <c r="Q23" s="5">
        <v>0</v>
      </c>
      <c r="R23" s="8" t="s">
        <v>29</v>
      </c>
      <c r="S23" s="7">
        <v>1</v>
      </c>
      <c r="T23" s="7">
        <v>6</v>
      </c>
      <c r="U23" s="5">
        <v>6.741573033707865E-2</v>
      </c>
      <c r="V23" s="5">
        <v>-0.3662921348314605</v>
      </c>
      <c r="W23" s="5">
        <v>7.1428571428571425E-2</v>
      </c>
      <c r="X23" s="7">
        <v>3</v>
      </c>
      <c r="Y23" s="6">
        <v>-12.7</v>
      </c>
      <c r="Z23" s="4" t="str">
        <f t="shared" si="0"/>
        <v>No</v>
      </c>
      <c r="AA23" t="s">
        <v>688</v>
      </c>
    </row>
    <row r="24" spans="1:27">
      <c r="A24" s="1" t="s">
        <v>199</v>
      </c>
      <c r="B24" t="s">
        <v>200</v>
      </c>
      <c r="C24" s="4" t="s">
        <v>29</v>
      </c>
      <c r="D24" t="s">
        <v>201</v>
      </c>
      <c r="E24" t="s">
        <v>202</v>
      </c>
      <c r="F24" s="7">
        <v>1417</v>
      </c>
      <c r="G24" s="5">
        <v>159</v>
      </c>
      <c r="H24">
        <v>58.5</v>
      </c>
      <c r="I24" s="4" t="s">
        <v>682</v>
      </c>
      <c r="J24" s="5">
        <v>0.86580000000000001</v>
      </c>
      <c r="K24" s="9" t="s">
        <v>26</v>
      </c>
      <c r="L24" s="5">
        <v>0.79469999999999996</v>
      </c>
      <c r="M24" t="s">
        <v>26</v>
      </c>
      <c r="N24" s="4" t="s">
        <v>36</v>
      </c>
      <c r="O24" s="7">
        <v>10</v>
      </c>
      <c r="P24" s="7">
        <v>305</v>
      </c>
      <c r="Q24" s="5">
        <v>0.21524347212420611</v>
      </c>
      <c r="R24" s="8" t="s">
        <v>37</v>
      </c>
      <c r="S24" s="7">
        <v>17</v>
      </c>
      <c r="T24" s="7">
        <v>164</v>
      </c>
      <c r="U24" s="5">
        <v>0.11573747353563869</v>
      </c>
      <c r="V24" s="5">
        <v>-0.60211714890614021</v>
      </c>
      <c r="W24" s="5">
        <v>-7.2376357056694813E-3</v>
      </c>
      <c r="X24" s="7">
        <v>41</v>
      </c>
      <c r="Y24" s="6">
        <v>-15.5</v>
      </c>
      <c r="Z24" s="4" t="str">
        <f t="shared" si="0"/>
        <v>No</v>
      </c>
      <c r="AA24" t="s">
        <v>26</v>
      </c>
    </row>
    <row r="25" spans="1:27">
      <c r="A25" s="1" t="s">
        <v>203</v>
      </c>
      <c r="B25" t="s">
        <v>204</v>
      </c>
      <c r="C25" s="4" t="s">
        <v>29</v>
      </c>
      <c r="D25" t="s">
        <v>205</v>
      </c>
      <c r="E25" t="s">
        <v>206</v>
      </c>
      <c r="F25" s="7">
        <v>534</v>
      </c>
      <c r="G25" s="5">
        <v>57.325000000000003</v>
      </c>
      <c r="H25">
        <v>90.07</v>
      </c>
      <c r="I25" s="4" t="s">
        <v>682</v>
      </c>
      <c r="J25" s="5">
        <v>0.999</v>
      </c>
      <c r="K25" s="9" t="s">
        <v>26</v>
      </c>
      <c r="L25" s="5">
        <v>0.94099999999999995</v>
      </c>
      <c r="M25" t="s">
        <v>26</v>
      </c>
      <c r="N25" s="4" t="s">
        <v>36</v>
      </c>
      <c r="O25" s="7">
        <v>6</v>
      </c>
      <c r="P25" s="7">
        <v>429</v>
      </c>
      <c r="Q25" s="5">
        <v>0.8033707865168539</v>
      </c>
      <c r="R25" s="8" t="s">
        <v>37</v>
      </c>
      <c r="S25" s="7">
        <v>13</v>
      </c>
      <c r="T25" s="7">
        <v>141</v>
      </c>
      <c r="U25" s="5">
        <v>0.2640449438202247</v>
      </c>
      <c r="V25" s="5">
        <v>-0.94119850187265819</v>
      </c>
      <c r="W25" s="5">
        <v>2.5987525987525989E-2</v>
      </c>
      <c r="X25" s="7">
        <v>5</v>
      </c>
      <c r="Y25" s="6">
        <v>-36.200000000000003</v>
      </c>
      <c r="Z25" s="4" t="str">
        <f t="shared" si="0"/>
        <v>No</v>
      </c>
      <c r="AA25" t="s">
        <v>688</v>
      </c>
    </row>
    <row r="26" spans="1:27">
      <c r="A26" s="1" t="s">
        <v>207</v>
      </c>
      <c r="B26" t="s">
        <v>208</v>
      </c>
      <c r="C26" s="4" t="s">
        <v>29</v>
      </c>
      <c r="D26" t="s">
        <v>209</v>
      </c>
      <c r="E26" t="s">
        <v>210</v>
      </c>
      <c r="F26" s="7">
        <v>417</v>
      </c>
      <c r="G26" s="5">
        <v>48.142000000000003</v>
      </c>
      <c r="H26">
        <v>52.04</v>
      </c>
      <c r="I26" s="4" t="s">
        <v>682</v>
      </c>
      <c r="J26" s="5">
        <v>0.80449999999999999</v>
      </c>
      <c r="K26" s="9" t="s">
        <v>26</v>
      </c>
      <c r="L26" s="5">
        <v>0.26129999999999998</v>
      </c>
      <c r="M26" t="s">
        <v>29</v>
      </c>
      <c r="N26" s="4" t="s">
        <v>74</v>
      </c>
      <c r="O26" s="7">
        <v>2</v>
      </c>
      <c r="P26" s="7">
        <v>187</v>
      </c>
      <c r="Q26" s="5">
        <v>0.44844124700239812</v>
      </c>
      <c r="R26" s="8" t="s">
        <v>37</v>
      </c>
      <c r="S26" s="7">
        <v>3</v>
      </c>
      <c r="T26" s="7">
        <v>39</v>
      </c>
      <c r="U26" s="5">
        <v>9.3525179856115109E-2</v>
      </c>
      <c r="V26" s="5">
        <v>-1.1043165467625891</v>
      </c>
      <c r="W26" s="5">
        <v>-0.22350230414746541</v>
      </c>
      <c r="X26" s="7">
        <v>10</v>
      </c>
      <c r="Y26" s="6">
        <v>-33.700000000000003</v>
      </c>
      <c r="Z26" s="4" t="str">
        <f t="shared" si="0"/>
        <v>No</v>
      </c>
      <c r="AA26" t="s">
        <v>688</v>
      </c>
    </row>
    <row r="27" spans="1:27">
      <c r="A27" s="1" t="s">
        <v>211</v>
      </c>
      <c r="B27" t="s">
        <v>212</v>
      </c>
      <c r="C27" s="4" t="s">
        <v>29</v>
      </c>
      <c r="D27" t="s">
        <v>213</v>
      </c>
      <c r="E27" t="s">
        <v>214</v>
      </c>
      <c r="F27" s="7">
        <v>551</v>
      </c>
      <c r="G27" s="5">
        <v>60.587000000000003</v>
      </c>
      <c r="H27">
        <v>25.23</v>
      </c>
      <c r="I27" s="4" t="s">
        <v>681</v>
      </c>
      <c r="J27" s="5">
        <v>0.18010000000000001</v>
      </c>
      <c r="K27" s="9" t="s">
        <v>29</v>
      </c>
      <c r="L27" s="5">
        <v>6.3E-3</v>
      </c>
      <c r="M27" t="s">
        <v>29</v>
      </c>
      <c r="N27" s="4" t="s">
        <v>30</v>
      </c>
      <c r="O27" s="7">
        <v>1</v>
      </c>
      <c r="P27" s="7">
        <v>85</v>
      </c>
      <c r="Q27" s="5">
        <v>0.15426497277676951</v>
      </c>
      <c r="R27" s="8" t="s">
        <v>31</v>
      </c>
      <c r="S27" s="7">
        <v>1</v>
      </c>
      <c r="T27" s="7">
        <v>17</v>
      </c>
      <c r="U27" s="5">
        <v>3.08529945553539E-2</v>
      </c>
      <c r="V27" s="5">
        <v>-0.2784029038112521</v>
      </c>
      <c r="W27" s="5">
        <v>-2.1582733812949641E-2</v>
      </c>
      <c r="X27" s="7">
        <v>16</v>
      </c>
      <c r="Y27" s="6">
        <v>-6.6</v>
      </c>
      <c r="Z27" s="4" t="str">
        <f t="shared" si="0"/>
        <v>No</v>
      </c>
      <c r="AA27" t="s">
        <v>688</v>
      </c>
    </row>
    <row r="28" spans="1:27">
      <c r="A28" s="1" t="s">
        <v>215</v>
      </c>
      <c r="B28" t="s">
        <v>216</v>
      </c>
      <c r="C28" s="4" t="s">
        <v>29</v>
      </c>
      <c r="D28" t="s">
        <v>217</v>
      </c>
      <c r="E28" t="s">
        <v>218</v>
      </c>
      <c r="F28" s="7">
        <v>183</v>
      </c>
      <c r="G28" s="5">
        <v>20.811</v>
      </c>
      <c r="H28">
        <v>57.92</v>
      </c>
      <c r="I28" s="4" t="s">
        <v>682</v>
      </c>
      <c r="J28" s="5">
        <v>0.94969999999999999</v>
      </c>
      <c r="K28" s="9" t="s">
        <v>26</v>
      </c>
      <c r="L28" s="5">
        <v>3.4000000000000002E-2</v>
      </c>
      <c r="M28" t="s">
        <v>29</v>
      </c>
      <c r="N28" s="4" t="s">
        <v>74</v>
      </c>
      <c r="O28" s="7">
        <v>3</v>
      </c>
      <c r="P28" s="7">
        <v>102</v>
      </c>
      <c r="Q28" s="5">
        <v>0.55737704918032782</v>
      </c>
      <c r="R28" s="8" t="s">
        <v>37</v>
      </c>
      <c r="S28" s="7">
        <v>3</v>
      </c>
      <c r="T28" s="7">
        <v>40</v>
      </c>
      <c r="U28" s="5">
        <v>0.21857923497267759</v>
      </c>
      <c r="V28" s="5">
        <v>-0.96666666666666623</v>
      </c>
      <c r="W28" s="5">
        <v>0</v>
      </c>
      <c r="X28" s="7">
        <v>4</v>
      </c>
      <c r="Y28" s="6">
        <v>-30.9</v>
      </c>
      <c r="Z28" s="4" t="str">
        <f t="shared" si="0"/>
        <v>No</v>
      </c>
      <c r="AA28" t="s">
        <v>688</v>
      </c>
    </row>
    <row r="29" spans="1:27">
      <c r="A29" s="1" t="s">
        <v>219</v>
      </c>
      <c r="B29" t="s">
        <v>220</v>
      </c>
      <c r="C29" s="4" t="s">
        <v>29</v>
      </c>
      <c r="D29" t="s">
        <v>221</v>
      </c>
      <c r="E29" t="s">
        <v>222</v>
      </c>
      <c r="F29" s="7">
        <v>499</v>
      </c>
      <c r="G29" s="5">
        <v>54.722999999999999</v>
      </c>
      <c r="H29">
        <v>45.89</v>
      </c>
      <c r="I29" s="4" t="s">
        <v>682</v>
      </c>
      <c r="J29" s="5">
        <v>0.75080000000000002</v>
      </c>
      <c r="K29" s="9" t="s">
        <v>26</v>
      </c>
      <c r="L29" s="5">
        <v>0.53169999999999995</v>
      </c>
      <c r="M29" t="s">
        <v>26</v>
      </c>
      <c r="N29" s="4" t="s">
        <v>36</v>
      </c>
      <c r="O29" s="7">
        <v>4</v>
      </c>
      <c r="P29" s="7">
        <v>152</v>
      </c>
      <c r="Q29" s="5">
        <v>0.30460921843687377</v>
      </c>
      <c r="R29" s="8" t="s">
        <v>37</v>
      </c>
      <c r="S29" s="7">
        <v>8</v>
      </c>
      <c r="T29" s="7">
        <v>87</v>
      </c>
      <c r="U29" s="5">
        <v>0.17434869739478959</v>
      </c>
      <c r="V29" s="5">
        <v>-0.48336673346693387</v>
      </c>
      <c r="W29" s="5">
        <v>9.1703056768558958E-2</v>
      </c>
      <c r="X29" s="7">
        <v>11</v>
      </c>
      <c r="Y29" s="6">
        <v>-13.3</v>
      </c>
      <c r="Z29" s="4" t="str">
        <f t="shared" si="0"/>
        <v>No</v>
      </c>
      <c r="AA29" t="s">
        <v>688</v>
      </c>
    </row>
    <row r="30" spans="1:27">
      <c r="A30" s="1" t="s">
        <v>223</v>
      </c>
      <c r="B30" t="s">
        <v>224</v>
      </c>
      <c r="C30" s="4" t="s">
        <v>29</v>
      </c>
      <c r="D30" t="s">
        <v>225</v>
      </c>
      <c r="E30" t="s">
        <v>226</v>
      </c>
      <c r="F30" s="7">
        <v>297</v>
      </c>
      <c r="G30" s="5">
        <v>34.094999999999999</v>
      </c>
      <c r="H30">
        <v>12.12</v>
      </c>
      <c r="I30" s="4" t="s">
        <v>681</v>
      </c>
      <c r="J30" s="5">
        <v>0.1467</v>
      </c>
      <c r="K30" s="9" t="s">
        <v>29</v>
      </c>
      <c r="L30" s="5">
        <v>5.5999999999999999E-3</v>
      </c>
      <c r="M30" t="s">
        <v>29</v>
      </c>
      <c r="N30" s="4" t="s">
        <v>30</v>
      </c>
      <c r="O30" s="7">
        <v>0</v>
      </c>
      <c r="P30" s="7">
        <v>0</v>
      </c>
      <c r="Q30" s="5">
        <v>0</v>
      </c>
      <c r="R30" s="8" t="s">
        <v>29</v>
      </c>
      <c r="S30" s="7">
        <v>0</v>
      </c>
      <c r="T30" s="7">
        <v>0</v>
      </c>
      <c r="U30" s="5">
        <v>0</v>
      </c>
      <c r="V30" s="5">
        <v>-0.2814814814814815</v>
      </c>
      <c r="W30" s="5">
        <v>-0.1111111111111111</v>
      </c>
      <c r="X30" s="7">
        <v>11</v>
      </c>
      <c r="Y30" s="6">
        <v>2.2000000000000002</v>
      </c>
      <c r="Z30" s="4" t="str">
        <f t="shared" si="0"/>
        <v>Yes</v>
      </c>
      <c r="AA30" t="s">
        <v>688</v>
      </c>
    </row>
    <row r="31" spans="1:27">
      <c r="A31" s="1" t="s">
        <v>227</v>
      </c>
      <c r="B31" t="s">
        <v>228</v>
      </c>
      <c r="C31" s="4" t="s">
        <v>29</v>
      </c>
      <c r="D31" t="s">
        <v>229</v>
      </c>
      <c r="E31" t="s">
        <v>230</v>
      </c>
      <c r="F31" s="7">
        <v>298</v>
      </c>
      <c r="G31" s="5">
        <v>33.93</v>
      </c>
      <c r="H31">
        <v>11.74</v>
      </c>
      <c r="I31" s="4" t="s">
        <v>681</v>
      </c>
      <c r="J31" s="5">
        <v>0.1326</v>
      </c>
      <c r="K31" s="9" t="s">
        <v>29</v>
      </c>
      <c r="L31" s="5">
        <v>2.3E-3</v>
      </c>
      <c r="M31" t="s">
        <v>29</v>
      </c>
      <c r="N31" s="4" t="s">
        <v>30</v>
      </c>
      <c r="O31" s="7">
        <v>0</v>
      </c>
      <c r="P31" s="7">
        <v>0</v>
      </c>
      <c r="Q31" s="5">
        <v>0</v>
      </c>
      <c r="R31" s="8" t="s">
        <v>29</v>
      </c>
      <c r="S31" s="7">
        <v>0</v>
      </c>
      <c r="T31" s="7">
        <v>0</v>
      </c>
      <c r="U31" s="5">
        <v>0</v>
      </c>
      <c r="V31" s="5">
        <v>-8.2550335570469702E-2</v>
      </c>
      <c r="W31" s="5">
        <v>-7.1428571428571425E-2</v>
      </c>
      <c r="X31" s="7">
        <v>12</v>
      </c>
      <c r="Y31" s="6">
        <v>7</v>
      </c>
      <c r="Z31" s="4" t="str">
        <f t="shared" si="0"/>
        <v>Yes</v>
      </c>
      <c r="AA31" t="s">
        <v>688</v>
      </c>
    </row>
    <row r="32" spans="1:27">
      <c r="A32" s="1" t="s">
        <v>231</v>
      </c>
      <c r="B32" t="s">
        <v>232</v>
      </c>
      <c r="C32" s="4" t="s">
        <v>29</v>
      </c>
      <c r="D32" t="s">
        <v>233</v>
      </c>
      <c r="E32" t="s">
        <v>234</v>
      </c>
      <c r="F32" s="7">
        <v>3114</v>
      </c>
      <c r="G32" s="5">
        <v>357.52699999999999</v>
      </c>
      <c r="H32">
        <v>96.98</v>
      </c>
      <c r="I32" s="4" t="s">
        <v>682</v>
      </c>
      <c r="J32" s="5">
        <v>0.99180000000000001</v>
      </c>
      <c r="K32" s="9" t="s">
        <v>26</v>
      </c>
      <c r="L32" s="5">
        <v>0.54049999999999998</v>
      </c>
      <c r="M32" t="s">
        <v>26</v>
      </c>
      <c r="N32" s="4" t="s">
        <v>36</v>
      </c>
      <c r="O32" s="7">
        <v>22</v>
      </c>
      <c r="P32" s="7">
        <v>711</v>
      </c>
      <c r="Q32" s="5">
        <v>0.22832369942196529</v>
      </c>
      <c r="R32" s="8" t="s">
        <v>37</v>
      </c>
      <c r="S32" s="7">
        <v>37</v>
      </c>
      <c r="T32" s="7">
        <v>385</v>
      </c>
      <c r="U32" s="5">
        <v>0.1236351958895311</v>
      </c>
      <c r="V32" s="5">
        <v>-0.91586384071933424</v>
      </c>
      <c r="W32" s="5">
        <v>-4.0562913907284767E-2</v>
      </c>
      <c r="X32" s="7">
        <v>27</v>
      </c>
      <c r="Y32" s="6">
        <v>-30.419730510105872</v>
      </c>
      <c r="Z32" s="4" t="str">
        <f t="shared" si="0"/>
        <v>No</v>
      </c>
      <c r="AA32" t="s">
        <v>688</v>
      </c>
    </row>
    <row r="33" spans="1:27">
      <c r="A33" s="1" t="s">
        <v>235</v>
      </c>
      <c r="B33" t="s">
        <v>236</v>
      </c>
      <c r="C33" s="4" t="s">
        <v>29</v>
      </c>
      <c r="D33" t="s">
        <v>237</v>
      </c>
      <c r="E33" t="s">
        <v>238</v>
      </c>
      <c r="F33" s="7">
        <v>689</v>
      </c>
      <c r="G33" s="5">
        <v>76.396000000000001</v>
      </c>
      <c r="H33">
        <v>42.96</v>
      </c>
      <c r="I33" s="4" t="s">
        <v>682</v>
      </c>
      <c r="J33" s="5">
        <v>0.54969999999999997</v>
      </c>
      <c r="K33" s="9" t="s">
        <v>29</v>
      </c>
      <c r="L33" s="5">
        <v>0.37459999999999999</v>
      </c>
      <c r="M33" t="s">
        <v>29</v>
      </c>
      <c r="N33" s="4" t="s">
        <v>30</v>
      </c>
      <c r="O33" s="7">
        <v>4</v>
      </c>
      <c r="P33" s="7">
        <v>147</v>
      </c>
      <c r="Q33" s="5">
        <v>0.2133526850507983</v>
      </c>
      <c r="R33" s="8" t="s">
        <v>31</v>
      </c>
      <c r="S33" s="7">
        <v>6</v>
      </c>
      <c r="T33" s="7">
        <v>71</v>
      </c>
      <c r="U33" s="5">
        <v>0.1030478955007257</v>
      </c>
      <c r="V33" s="5">
        <v>-0.41320754716981078</v>
      </c>
      <c r="W33" s="5">
        <v>3.378378378378379E-3</v>
      </c>
      <c r="X33" s="7">
        <v>18</v>
      </c>
      <c r="Y33" s="6">
        <v>-11.8</v>
      </c>
      <c r="Z33" s="4" t="str">
        <f t="shared" si="0"/>
        <v>No</v>
      </c>
      <c r="AA33" t="s">
        <v>688</v>
      </c>
    </row>
    <row r="34" spans="1:27">
      <c r="A34" s="1" t="s">
        <v>239</v>
      </c>
      <c r="B34" t="s">
        <v>240</v>
      </c>
      <c r="C34" s="4" t="s">
        <v>29</v>
      </c>
      <c r="D34" t="s">
        <v>241</v>
      </c>
      <c r="E34" t="s">
        <v>242</v>
      </c>
      <c r="F34" s="7">
        <v>2027</v>
      </c>
      <c r="G34" s="5">
        <v>231.43100000000001</v>
      </c>
      <c r="H34">
        <v>60.29</v>
      </c>
      <c r="I34" s="4" t="s">
        <v>682</v>
      </c>
      <c r="J34" s="5">
        <v>0.79779999999999995</v>
      </c>
      <c r="K34" s="9" t="s">
        <v>26</v>
      </c>
      <c r="L34" s="5">
        <v>0.52310000000000001</v>
      </c>
      <c r="M34" t="s">
        <v>26</v>
      </c>
      <c r="N34" s="4" t="s">
        <v>36</v>
      </c>
      <c r="O34" s="7">
        <v>7</v>
      </c>
      <c r="P34" s="7">
        <v>316</v>
      </c>
      <c r="Q34" s="5">
        <v>0.15589541193882589</v>
      </c>
      <c r="R34" s="8" t="s">
        <v>37</v>
      </c>
      <c r="S34" s="7">
        <v>19</v>
      </c>
      <c r="T34" s="7">
        <v>178</v>
      </c>
      <c r="U34" s="5">
        <v>8.7814504193389251E-2</v>
      </c>
      <c r="V34" s="5">
        <v>-0.65520473606315233</v>
      </c>
      <c r="W34" s="5">
        <v>6.5466448445171853E-3</v>
      </c>
      <c r="X34" s="7">
        <v>44</v>
      </c>
      <c r="Y34" s="6">
        <v>-18.874285714285719</v>
      </c>
      <c r="Z34" s="4" t="str">
        <f t="shared" ref="Z34:Z65" si="1">IF(AND(Y34&gt;=0, X34 &gt; 1),"Yes","No")</f>
        <v>No</v>
      </c>
      <c r="AA34" t="s">
        <v>688</v>
      </c>
    </row>
    <row r="35" spans="1:27">
      <c r="A35" s="1" t="s">
        <v>243</v>
      </c>
      <c r="B35" t="s">
        <v>244</v>
      </c>
      <c r="C35" s="4" t="s">
        <v>29</v>
      </c>
      <c r="D35" t="s">
        <v>245</v>
      </c>
      <c r="E35" t="s">
        <v>246</v>
      </c>
      <c r="F35" s="7">
        <v>566</v>
      </c>
      <c r="G35" s="5">
        <v>62.594999999999999</v>
      </c>
      <c r="H35">
        <v>48.41</v>
      </c>
      <c r="I35" s="4" t="s">
        <v>682</v>
      </c>
      <c r="J35" s="5">
        <v>0.87229999999999996</v>
      </c>
      <c r="K35" s="9" t="s">
        <v>26</v>
      </c>
      <c r="L35" s="5">
        <v>0.65990000000000004</v>
      </c>
      <c r="M35" t="s">
        <v>26</v>
      </c>
      <c r="N35" s="4" t="s">
        <v>36</v>
      </c>
      <c r="O35" s="7">
        <v>5</v>
      </c>
      <c r="P35" s="7">
        <v>198</v>
      </c>
      <c r="Q35" s="5">
        <v>0.34982332155477031</v>
      </c>
      <c r="R35" s="8" t="s">
        <v>37</v>
      </c>
      <c r="S35" s="7">
        <v>7</v>
      </c>
      <c r="T35" s="7">
        <v>67</v>
      </c>
      <c r="U35" s="5">
        <v>0.11837455830388691</v>
      </c>
      <c r="V35" s="5">
        <v>-0.39134275618374559</v>
      </c>
      <c r="W35" s="5">
        <v>0</v>
      </c>
      <c r="X35" s="7">
        <v>16</v>
      </c>
      <c r="Y35" s="6">
        <v>-8.4</v>
      </c>
      <c r="Z35" s="4" t="str">
        <f t="shared" si="1"/>
        <v>No</v>
      </c>
      <c r="AA35" t="s">
        <v>688</v>
      </c>
    </row>
    <row r="36" spans="1:27">
      <c r="A36" s="1" t="s">
        <v>247</v>
      </c>
      <c r="B36" t="s">
        <v>248</v>
      </c>
      <c r="C36" s="4" t="s">
        <v>29</v>
      </c>
      <c r="D36" t="s">
        <v>249</v>
      </c>
      <c r="E36" t="s">
        <v>250</v>
      </c>
      <c r="F36" s="7">
        <v>175</v>
      </c>
      <c r="G36" s="5">
        <v>20.158999999999999</v>
      </c>
      <c r="H36">
        <v>61.71</v>
      </c>
      <c r="I36" s="4" t="s">
        <v>682</v>
      </c>
      <c r="J36" s="5">
        <v>0.51149999999999995</v>
      </c>
      <c r="K36" s="9" t="s">
        <v>29</v>
      </c>
      <c r="L36" s="5">
        <v>1.6400000000000001E-2</v>
      </c>
      <c r="M36" t="s">
        <v>29</v>
      </c>
      <c r="N36" s="4" t="s">
        <v>30</v>
      </c>
      <c r="O36" s="7">
        <v>2</v>
      </c>
      <c r="P36" s="7">
        <v>28</v>
      </c>
      <c r="Q36" s="5">
        <v>0.16</v>
      </c>
      <c r="R36" s="8" t="s">
        <v>31</v>
      </c>
      <c r="S36" s="7">
        <v>3</v>
      </c>
      <c r="T36" s="7">
        <v>33</v>
      </c>
      <c r="U36" s="5">
        <v>0.18857142857142861</v>
      </c>
      <c r="V36" s="5">
        <v>-0.53142857142857147</v>
      </c>
      <c r="W36" s="5">
        <v>-2.314814814814815E-2</v>
      </c>
      <c r="X36" s="7">
        <v>2</v>
      </c>
      <c r="Y36" s="6">
        <v>-8.1</v>
      </c>
      <c r="Z36" s="4" t="str">
        <f t="shared" si="1"/>
        <v>No</v>
      </c>
      <c r="AA36" t="s">
        <v>26</v>
      </c>
    </row>
    <row r="37" spans="1:27">
      <c r="A37" s="1" t="s">
        <v>251</v>
      </c>
      <c r="B37" t="s">
        <v>252</v>
      </c>
      <c r="C37" s="4" t="s">
        <v>29</v>
      </c>
      <c r="D37" t="s">
        <v>253</v>
      </c>
      <c r="E37" t="s">
        <v>254</v>
      </c>
      <c r="F37" s="7">
        <v>1723</v>
      </c>
      <c r="G37" s="5">
        <v>188.67599999999999</v>
      </c>
      <c r="H37">
        <v>65.290000000000006</v>
      </c>
      <c r="I37" s="4" t="s">
        <v>682</v>
      </c>
      <c r="J37" s="5">
        <v>0.99370000000000003</v>
      </c>
      <c r="K37" s="9" t="s">
        <v>26</v>
      </c>
      <c r="L37" s="5">
        <v>0.96319999999999995</v>
      </c>
      <c r="M37" t="s">
        <v>26</v>
      </c>
      <c r="N37" s="4" t="s">
        <v>36</v>
      </c>
      <c r="O37" s="7">
        <v>12</v>
      </c>
      <c r="P37" s="7">
        <v>830</v>
      </c>
      <c r="Q37" s="5">
        <v>0.48171793383633199</v>
      </c>
      <c r="R37" s="8" t="s">
        <v>37</v>
      </c>
      <c r="S37" s="7">
        <v>28</v>
      </c>
      <c r="T37" s="7">
        <v>356</v>
      </c>
      <c r="U37" s="5">
        <v>0.20661636680208939</v>
      </c>
      <c r="V37" s="5">
        <v>-0.57481137550783501</v>
      </c>
      <c r="W37" s="5">
        <v>2.2222222222222218E-3</v>
      </c>
      <c r="X37" s="7">
        <v>47</v>
      </c>
      <c r="Y37" s="6">
        <v>-15.9</v>
      </c>
      <c r="Z37" s="4" t="str">
        <f t="shared" si="1"/>
        <v>No</v>
      </c>
      <c r="AA37" t="s">
        <v>688</v>
      </c>
    </row>
    <row r="38" spans="1:27">
      <c r="A38" s="1" t="s">
        <v>255</v>
      </c>
      <c r="B38" t="s">
        <v>256</v>
      </c>
      <c r="C38" s="4" t="s">
        <v>29</v>
      </c>
      <c r="D38" t="s">
        <v>257</v>
      </c>
      <c r="E38" t="s">
        <v>258</v>
      </c>
      <c r="F38" s="7">
        <v>971</v>
      </c>
      <c r="G38" s="5">
        <v>110.417</v>
      </c>
      <c r="H38">
        <v>12.05</v>
      </c>
      <c r="I38" s="4" t="s">
        <v>681</v>
      </c>
      <c r="J38" s="5">
        <v>0.12529999999999999</v>
      </c>
      <c r="K38" s="9" t="s">
        <v>29</v>
      </c>
      <c r="L38" s="5">
        <v>0.16830000000000001</v>
      </c>
      <c r="M38" t="s">
        <v>29</v>
      </c>
      <c r="N38" s="4" t="s">
        <v>30</v>
      </c>
      <c r="O38" s="7">
        <v>0</v>
      </c>
      <c r="P38" s="7">
        <v>0</v>
      </c>
      <c r="Q38" s="5">
        <v>0</v>
      </c>
      <c r="R38" s="8" t="s">
        <v>29</v>
      </c>
      <c r="S38" s="7">
        <v>0</v>
      </c>
      <c r="T38" s="7">
        <v>0</v>
      </c>
      <c r="U38" s="5">
        <v>0</v>
      </c>
      <c r="V38" s="5">
        <v>-3.3161688980432903E-2</v>
      </c>
      <c r="W38" s="5">
        <v>-0.1495726495726496</v>
      </c>
      <c r="X38" s="7">
        <v>39</v>
      </c>
      <c r="Y38" s="6">
        <v>6.8</v>
      </c>
      <c r="Z38" s="4" t="str">
        <f t="shared" si="1"/>
        <v>Yes</v>
      </c>
      <c r="AA38" t="s">
        <v>688</v>
      </c>
    </row>
    <row r="39" spans="1:27">
      <c r="A39" s="1" t="s">
        <v>259</v>
      </c>
      <c r="B39" t="s">
        <v>260</v>
      </c>
      <c r="C39" s="4" t="s">
        <v>29</v>
      </c>
      <c r="D39" t="s">
        <v>261</v>
      </c>
      <c r="E39" t="s">
        <v>262</v>
      </c>
      <c r="F39" s="7">
        <v>391</v>
      </c>
      <c r="G39" s="5">
        <v>45.143999999999998</v>
      </c>
      <c r="H39">
        <v>23.27</v>
      </c>
      <c r="I39" s="4" t="s">
        <v>681</v>
      </c>
      <c r="J39" s="5">
        <v>0.28070000000000001</v>
      </c>
      <c r="K39" s="9" t="s">
        <v>29</v>
      </c>
      <c r="L39" s="5">
        <v>8.5599999999999996E-2</v>
      </c>
      <c r="M39" t="s">
        <v>29</v>
      </c>
      <c r="N39" s="4" t="s">
        <v>30</v>
      </c>
      <c r="O39" s="7">
        <v>1</v>
      </c>
      <c r="P39" s="7">
        <v>63</v>
      </c>
      <c r="Q39" s="5">
        <v>0.1611253196930946</v>
      </c>
      <c r="R39" s="8" t="s">
        <v>31</v>
      </c>
      <c r="S39" s="7">
        <v>2</v>
      </c>
      <c r="T39" s="7">
        <v>22</v>
      </c>
      <c r="U39" s="5">
        <v>5.6265984654731448E-2</v>
      </c>
      <c r="V39" s="5">
        <v>-0.47621483375959062</v>
      </c>
      <c r="W39" s="5">
        <v>8.2417582417582416E-2</v>
      </c>
      <c r="X39" s="7">
        <v>12</v>
      </c>
      <c r="Y39" s="6">
        <v>-4.5</v>
      </c>
      <c r="Z39" s="4" t="str">
        <f t="shared" si="1"/>
        <v>No</v>
      </c>
      <c r="AA39" t="s">
        <v>688</v>
      </c>
    </row>
    <row r="40" spans="1:27">
      <c r="A40" s="1" t="s">
        <v>263</v>
      </c>
      <c r="B40" t="s">
        <v>264</v>
      </c>
      <c r="C40" s="4" t="s">
        <v>29</v>
      </c>
      <c r="D40" t="s">
        <v>265</v>
      </c>
      <c r="E40" t="s">
        <v>266</v>
      </c>
      <c r="F40" s="7">
        <v>407</v>
      </c>
      <c r="G40" s="5">
        <v>43.383000000000003</v>
      </c>
      <c r="H40">
        <v>70.52</v>
      </c>
      <c r="I40" s="4" t="s">
        <v>682</v>
      </c>
      <c r="J40" s="5">
        <v>0.99890000000000001</v>
      </c>
      <c r="K40" s="9" t="s">
        <v>26</v>
      </c>
      <c r="L40" s="5">
        <v>0.97070000000000001</v>
      </c>
      <c r="M40" t="s">
        <v>26</v>
      </c>
      <c r="N40" s="4" t="s">
        <v>36</v>
      </c>
      <c r="O40" s="7">
        <v>2</v>
      </c>
      <c r="P40" s="7">
        <v>281</v>
      </c>
      <c r="Q40" s="5">
        <v>0.69041769041769041</v>
      </c>
      <c r="R40" s="8" t="s">
        <v>37</v>
      </c>
      <c r="S40" s="7">
        <v>6</v>
      </c>
      <c r="T40" s="7">
        <v>62</v>
      </c>
      <c r="U40" s="5">
        <v>0.15233415233415229</v>
      </c>
      <c r="V40" s="5">
        <v>-0.75454545454545408</v>
      </c>
      <c r="W40" s="5">
        <v>3.3101045296167253E-2</v>
      </c>
      <c r="X40" s="7">
        <v>9</v>
      </c>
      <c r="Y40" s="6">
        <v>-18.7</v>
      </c>
      <c r="Z40" s="4" t="str">
        <f t="shared" si="1"/>
        <v>No</v>
      </c>
      <c r="AA40" t="s">
        <v>688</v>
      </c>
    </row>
    <row r="41" spans="1:27">
      <c r="A41" s="1" t="s">
        <v>267</v>
      </c>
      <c r="B41" t="s">
        <v>268</v>
      </c>
      <c r="C41" s="4" t="s">
        <v>29</v>
      </c>
      <c r="D41" t="s">
        <v>269</v>
      </c>
      <c r="E41" t="s">
        <v>270</v>
      </c>
      <c r="F41" s="7">
        <v>970</v>
      </c>
      <c r="G41" s="5">
        <v>108.313</v>
      </c>
      <c r="H41">
        <v>44.33</v>
      </c>
      <c r="I41" s="4" t="s">
        <v>682</v>
      </c>
      <c r="J41" s="5">
        <v>0.52470000000000006</v>
      </c>
      <c r="K41" s="9" t="s">
        <v>29</v>
      </c>
      <c r="L41" s="5">
        <v>0.62939999999999996</v>
      </c>
      <c r="M41" t="s">
        <v>26</v>
      </c>
      <c r="N41" s="4" t="s">
        <v>74</v>
      </c>
      <c r="O41" s="7">
        <v>8</v>
      </c>
      <c r="P41" s="7">
        <v>219</v>
      </c>
      <c r="Q41" s="5">
        <v>0.22577319587628869</v>
      </c>
      <c r="R41" s="8" t="s">
        <v>31</v>
      </c>
      <c r="S41" s="7">
        <v>10</v>
      </c>
      <c r="T41" s="7">
        <v>103</v>
      </c>
      <c r="U41" s="5">
        <v>0.1061855670103093</v>
      </c>
      <c r="V41" s="5">
        <v>-0.40680412371133862</v>
      </c>
      <c r="W41" s="5">
        <v>-1.9767441860465119E-2</v>
      </c>
      <c r="X41" s="7">
        <v>28</v>
      </c>
      <c r="Y41" s="6">
        <v>-10.9</v>
      </c>
      <c r="Z41" s="4" t="str">
        <f t="shared" si="1"/>
        <v>No</v>
      </c>
      <c r="AA41" t="s">
        <v>688</v>
      </c>
    </row>
    <row r="42" spans="1:27">
      <c r="A42" s="1" t="s">
        <v>271</v>
      </c>
      <c r="B42" t="s">
        <v>272</v>
      </c>
      <c r="C42" s="4" t="s">
        <v>29</v>
      </c>
      <c r="D42" t="s">
        <v>273</v>
      </c>
      <c r="E42" t="s">
        <v>274</v>
      </c>
      <c r="F42" s="7">
        <v>197</v>
      </c>
      <c r="G42" s="5">
        <v>20.936</v>
      </c>
      <c r="H42">
        <v>31.47</v>
      </c>
      <c r="I42" s="4" t="s">
        <v>682</v>
      </c>
      <c r="J42" s="5">
        <v>0.27910000000000001</v>
      </c>
      <c r="K42" s="9" t="s">
        <v>29</v>
      </c>
      <c r="L42" s="5">
        <v>1.6799999999999999E-2</v>
      </c>
      <c r="M42" t="s">
        <v>29</v>
      </c>
      <c r="N42" s="4" t="s">
        <v>30</v>
      </c>
      <c r="O42" s="7">
        <v>2</v>
      </c>
      <c r="P42" s="7">
        <v>50</v>
      </c>
      <c r="Q42" s="5">
        <v>0.25380710659898481</v>
      </c>
      <c r="R42" s="8" t="s">
        <v>31</v>
      </c>
      <c r="S42" s="7">
        <v>1</v>
      </c>
      <c r="T42" s="7">
        <v>23</v>
      </c>
      <c r="U42" s="5">
        <v>0.116751269035533</v>
      </c>
      <c r="V42" s="5">
        <v>7.4111675126903656E-2</v>
      </c>
      <c r="W42" s="5">
        <v>8.8709677419354843E-2</v>
      </c>
      <c r="X42" s="7">
        <v>7</v>
      </c>
      <c r="Y42" s="6">
        <v>0.7</v>
      </c>
      <c r="Z42" s="4" t="str">
        <f t="shared" si="1"/>
        <v>Yes</v>
      </c>
      <c r="AA42" t="s">
        <v>688</v>
      </c>
    </row>
    <row r="43" spans="1:27">
      <c r="A43" s="1" t="s">
        <v>275</v>
      </c>
      <c r="B43" t="s">
        <v>276</v>
      </c>
      <c r="C43" s="4" t="s">
        <v>29</v>
      </c>
      <c r="D43" t="s">
        <v>277</v>
      </c>
      <c r="E43" t="s">
        <v>278</v>
      </c>
      <c r="F43" s="7">
        <v>318</v>
      </c>
      <c r="G43" s="5">
        <v>35.231000000000002</v>
      </c>
      <c r="H43">
        <v>8.81</v>
      </c>
      <c r="I43" s="4" t="s">
        <v>683</v>
      </c>
      <c r="J43" s="5">
        <v>0.13389999999999999</v>
      </c>
      <c r="K43" s="9" t="s">
        <v>29</v>
      </c>
      <c r="L43" s="5">
        <v>8.0999999999999996E-3</v>
      </c>
      <c r="M43" t="s">
        <v>29</v>
      </c>
      <c r="N43" s="4" t="s">
        <v>30</v>
      </c>
      <c r="O43" s="7">
        <v>0</v>
      </c>
      <c r="P43" s="7">
        <v>0</v>
      </c>
      <c r="Q43" s="5">
        <v>0</v>
      </c>
      <c r="R43" s="8" t="s">
        <v>29</v>
      </c>
      <c r="S43" s="7">
        <v>0</v>
      </c>
      <c r="T43" s="7">
        <v>0</v>
      </c>
      <c r="U43" s="5">
        <v>0</v>
      </c>
      <c r="V43" s="5">
        <v>-7.4528301886792422E-2</v>
      </c>
      <c r="W43" s="5">
        <v>0</v>
      </c>
      <c r="X43" s="7">
        <v>11</v>
      </c>
      <c r="Y43" s="6">
        <v>1.1000000000000001</v>
      </c>
      <c r="Z43" s="4" t="str">
        <f t="shared" si="1"/>
        <v>Yes</v>
      </c>
      <c r="AA43" t="s">
        <v>688</v>
      </c>
    </row>
    <row r="44" spans="1:27">
      <c r="A44" s="1" t="s">
        <v>279</v>
      </c>
      <c r="B44" t="s">
        <v>280</v>
      </c>
      <c r="C44" s="4" t="s">
        <v>29</v>
      </c>
      <c r="D44" t="s">
        <v>281</v>
      </c>
      <c r="E44" t="s">
        <v>282</v>
      </c>
      <c r="F44" s="7">
        <v>773</v>
      </c>
      <c r="G44" s="5">
        <v>86.045000000000002</v>
      </c>
      <c r="H44">
        <v>65.98</v>
      </c>
      <c r="I44" s="4" t="s">
        <v>682</v>
      </c>
      <c r="J44" s="5">
        <v>0.98380000000000001</v>
      </c>
      <c r="K44" s="9" t="s">
        <v>26</v>
      </c>
      <c r="L44" s="5">
        <v>0.96970000000000001</v>
      </c>
      <c r="M44" t="s">
        <v>26</v>
      </c>
      <c r="N44" s="4" t="s">
        <v>36</v>
      </c>
      <c r="O44" s="7">
        <v>8</v>
      </c>
      <c r="P44" s="7">
        <v>309</v>
      </c>
      <c r="Q44" s="5">
        <v>0.39974126778783958</v>
      </c>
      <c r="R44" s="8" t="s">
        <v>37</v>
      </c>
      <c r="S44" s="7">
        <v>14</v>
      </c>
      <c r="T44" s="7">
        <v>158</v>
      </c>
      <c r="U44" s="5">
        <v>0.20439844760672701</v>
      </c>
      <c r="V44" s="5">
        <v>-0.70853816300129269</v>
      </c>
      <c r="W44" s="5">
        <v>-3.7254901960784313E-2</v>
      </c>
      <c r="X44" s="7">
        <v>19</v>
      </c>
      <c r="Y44" s="6">
        <v>-20.7</v>
      </c>
      <c r="Z44" s="4" t="str">
        <f t="shared" si="1"/>
        <v>No</v>
      </c>
      <c r="AA44" t="s">
        <v>688</v>
      </c>
    </row>
    <row r="45" spans="1:27">
      <c r="A45" s="1" t="s">
        <v>283</v>
      </c>
      <c r="B45" t="s">
        <v>284</v>
      </c>
      <c r="C45" s="4" t="s">
        <v>29</v>
      </c>
      <c r="D45" t="s">
        <v>285</v>
      </c>
      <c r="E45" t="s">
        <v>286</v>
      </c>
      <c r="F45" s="7">
        <v>2240</v>
      </c>
      <c r="G45" s="5">
        <v>243.87299999999999</v>
      </c>
      <c r="H45">
        <v>86.79</v>
      </c>
      <c r="I45" s="4" t="s">
        <v>682</v>
      </c>
      <c r="J45" s="5">
        <v>1</v>
      </c>
      <c r="K45" s="9" t="s">
        <v>26</v>
      </c>
      <c r="L45" s="5">
        <v>0.96</v>
      </c>
      <c r="M45" t="s">
        <v>26</v>
      </c>
      <c r="N45" s="4" t="s">
        <v>36</v>
      </c>
      <c r="O45" s="7">
        <v>15</v>
      </c>
      <c r="P45" s="7">
        <v>1773</v>
      </c>
      <c r="Q45" s="5">
        <v>0.79151785714285716</v>
      </c>
      <c r="R45" s="8" t="s">
        <v>37</v>
      </c>
      <c r="S45" s="7">
        <v>48</v>
      </c>
      <c r="T45" s="7">
        <v>479</v>
      </c>
      <c r="U45" s="5">
        <v>0.2138392857142857</v>
      </c>
      <c r="V45" s="5">
        <v>-0.96419642857143151</v>
      </c>
      <c r="W45" s="5">
        <v>8.7448559670781894E-3</v>
      </c>
      <c r="X45" s="7">
        <v>24</v>
      </c>
      <c r="Y45" s="6">
        <v>-33.394560855996431</v>
      </c>
      <c r="Z45" s="4" t="str">
        <f t="shared" si="1"/>
        <v>No</v>
      </c>
      <c r="AA45" t="s">
        <v>688</v>
      </c>
    </row>
    <row r="46" spans="1:27">
      <c r="A46" s="1" t="s">
        <v>287</v>
      </c>
      <c r="B46" t="s">
        <v>288</v>
      </c>
      <c r="C46" s="4" t="s">
        <v>29</v>
      </c>
      <c r="D46" t="s">
        <v>289</v>
      </c>
      <c r="E46" t="s">
        <v>290</v>
      </c>
      <c r="F46" s="7">
        <v>514</v>
      </c>
      <c r="G46" s="5">
        <v>57.673999999999999</v>
      </c>
      <c r="H46">
        <v>40.659999999999997</v>
      </c>
      <c r="I46" s="4" t="s">
        <v>682</v>
      </c>
      <c r="J46" s="5">
        <v>0.31669999999999998</v>
      </c>
      <c r="K46" s="9" t="s">
        <v>29</v>
      </c>
      <c r="L46" s="5">
        <v>7.1000000000000004E-3</v>
      </c>
      <c r="M46" t="s">
        <v>29</v>
      </c>
      <c r="N46" s="4" t="s">
        <v>30</v>
      </c>
      <c r="O46" s="7">
        <v>3</v>
      </c>
      <c r="P46" s="7">
        <v>115</v>
      </c>
      <c r="Q46" s="5">
        <v>0.22373540856031129</v>
      </c>
      <c r="R46" s="8" t="s">
        <v>31</v>
      </c>
      <c r="S46" s="7">
        <v>4</v>
      </c>
      <c r="T46" s="7">
        <v>56</v>
      </c>
      <c r="U46" s="5">
        <v>0.10894941634241249</v>
      </c>
      <c r="V46" s="5">
        <v>-0.48287937743190729</v>
      </c>
      <c r="W46" s="5">
        <v>6.9377990430622011E-2</v>
      </c>
      <c r="X46" s="7">
        <v>15</v>
      </c>
      <c r="Y46" s="6">
        <v>-10.5</v>
      </c>
      <c r="Z46" s="4" t="str">
        <f t="shared" si="1"/>
        <v>No</v>
      </c>
      <c r="AA46" t="s">
        <v>688</v>
      </c>
    </row>
    <row r="47" spans="1:27">
      <c r="A47" s="1" t="s">
        <v>291</v>
      </c>
      <c r="B47" t="s">
        <v>292</v>
      </c>
      <c r="C47" s="4" t="s">
        <v>29</v>
      </c>
      <c r="D47" t="s">
        <v>293</v>
      </c>
      <c r="E47" t="s">
        <v>294</v>
      </c>
      <c r="F47" s="7">
        <v>570</v>
      </c>
      <c r="G47" s="5">
        <v>61.963000000000001</v>
      </c>
      <c r="H47">
        <v>22.63</v>
      </c>
      <c r="I47" s="4" t="s">
        <v>681</v>
      </c>
      <c r="J47" s="5">
        <v>0.36199999999999999</v>
      </c>
      <c r="K47" s="9" t="s">
        <v>29</v>
      </c>
      <c r="L47" s="5">
        <v>7.8600000000000003E-2</v>
      </c>
      <c r="M47" t="s">
        <v>29</v>
      </c>
      <c r="N47" s="4" t="s">
        <v>30</v>
      </c>
      <c r="O47" s="7">
        <v>2</v>
      </c>
      <c r="P47" s="7">
        <v>90</v>
      </c>
      <c r="Q47" s="5">
        <v>0.15789473684210531</v>
      </c>
      <c r="R47" s="8" t="s">
        <v>31</v>
      </c>
      <c r="S47" s="7">
        <v>4</v>
      </c>
      <c r="T47" s="7">
        <v>37</v>
      </c>
      <c r="U47" s="5">
        <v>6.491228070175438E-2</v>
      </c>
      <c r="V47" s="5">
        <v>-0.2638596491228074</v>
      </c>
      <c r="W47" s="5">
        <v>-3.875968992248062E-3</v>
      </c>
      <c r="X47" s="7">
        <v>16</v>
      </c>
      <c r="Y47" s="6">
        <v>-5.5</v>
      </c>
      <c r="Z47" s="4" t="str">
        <f t="shared" si="1"/>
        <v>No</v>
      </c>
      <c r="AA47" t="s">
        <v>688</v>
      </c>
    </row>
    <row r="48" spans="1:27">
      <c r="A48" s="1" t="s">
        <v>295</v>
      </c>
      <c r="B48" t="s">
        <v>296</v>
      </c>
      <c r="C48" s="4" t="s">
        <v>29</v>
      </c>
      <c r="D48" t="s">
        <v>297</v>
      </c>
      <c r="E48" t="s">
        <v>298</v>
      </c>
      <c r="F48" s="7">
        <v>730</v>
      </c>
      <c r="G48" s="5">
        <v>79.468000000000004</v>
      </c>
      <c r="H48">
        <v>56.16</v>
      </c>
      <c r="I48" s="4" t="s">
        <v>682</v>
      </c>
      <c r="J48" s="5">
        <v>0.9677</v>
      </c>
      <c r="K48" s="9" t="s">
        <v>26</v>
      </c>
      <c r="L48" s="5">
        <v>0.98509999999999998</v>
      </c>
      <c r="M48" t="s">
        <v>26</v>
      </c>
      <c r="N48" s="4" t="s">
        <v>36</v>
      </c>
      <c r="O48" s="7">
        <v>4</v>
      </c>
      <c r="P48" s="7">
        <v>325</v>
      </c>
      <c r="Q48" s="5">
        <v>0.4452054794520548</v>
      </c>
      <c r="R48" s="8" t="s">
        <v>37</v>
      </c>
      <c r="S48" s="7">
        <v>7</v>
      </c>
      <c r="T48" s="7">
        <v>72</v>
      </c>
      <c r="U48" s="5">
        <v>9.8630136986301367E-2</v>
      </c>
      <c r="V48" s="5">
        <v>-0.52424657534246588</v>
      </c>
      <c r="W48" s="5">
        <v>5.731707317073171E-2</v>
      </c>
      <c r="X48" s="7">
        <v>21</v>
      </c>
      <c r="Y48" s="6">
        <v>-12.2</v>
      </c>
      <c r="Z48" s="4" t="str">
        <f t="shared" si="1"/>
        <v>No</v>
      </c>
      <c r="AA48" t="s">
        <v>688</v>
      </c>
    </row>
    <row r="49" spans="1:27">
      <c r="A49" s="1" t="s">
        <v>299</v>
      </c>
      <c r="B49" t="s">
        <v>300</v>
      </c>
      <c r="C49" s="4" t="s">
        <v>29</v>
      </c>
      <c r="D49" t="s">
        <v>301</v>
      </c>
      <c r="E49" t="s">
        <v>302</v>
      </c>
      <c r="F49" s="7">
        <v>551</v>
      </c>
      <c r="G49" s="5">
        <v>62.094000000000001</v>
      </c>
      <c r="H49">
        <v>52.63</v>
      </c>
      <c r="I49" s="4" t="s">
        <v>682</v>
      </c>
      <c r="J49" s="5">
        <v>0.89970000000000006</v>
      </c>
      <c r="K49" s="9" t="s">
        <v>26</v>
      </c>
      <c r="L49" s="5">
        <v>0.1822</v>
      </c>
      <c r="M49" t="s">
        <v>29</v>
      </c>
      <c r="N49" s="4" t="s">
        <v>74</v>
      </c>
      <c r="O49" s="7">
        <v>5</v>
      </c>
      <c r="P49" s="7">
        <v>135</v>
      </c>
      <c r="Q49" s="5">
        <v>0.24500907441016331</v>
      </c>
      <c r="R49" s="8" t="s">
        <v>37</v>
      </c>
      <c r="S49" s="7">
        <v>10</v>
      </c>
      <c r="T49" s="7">
        <v>86</v>
      </c>
      <c r="U49" s="5">
        <v>0.1560798548094374</v>
      </c>
      <c r="V49" s="5">
        <v>-0.66551724137930857</v>
      </c>
      <c r="W49" s="5">
        <v>6.8965517241379309E-3</v>
      </c>
      <c r="X49" s="7">
        <v>17</v>
      </c>
      <c r="Y49" s="6">
        <v>-16.2</v>
      </c>
      <c r="Z49" s="4" t="str">
        <f t="shared" si="1"/>
        <v>No</v>
      </c>
      <c r="AA49" t="s">
        <v>688</v>
      </c>
    </row>
    <row r="50" spans="1:27">
      <c r="A50" s="1" t="s">
        <v>303</v>
      </c>
      <c r="B50" t="s">
        <v>304</v>
      </c>
      <c r="C50" s="4" t="s">
        <v>29</v>
      </c>
      <c r="D50" t="s">
        <v>305</v>
      </c>
      <c r="E50" t="s">
        <v>306</v>
      </c>
      <c r="F50" s="7">
        <v>589</v>
      </c>
      <c r="G50" s="5">
        <v>66.13</v>
      </c>
      <c r="H50">
        <v>12.22</v>
      </c>
      <c r="I50" s="4" t="s">
        <v>681</v>
      </c>
      <c r="J50" s="5">
        <v>0.12330000000000001</v>
      </c>
      <c r="K50" s="9" t="s">
        <v>29</v>
      </c>
      <c r="L50" s="5">
        <v>0.56679999999999997</v>
      </c>
      <c r="M50" t="s">
        <v>26</v>
      </c>
      <c r="N50" s="4" t="s">
        <v>74</v>
      </c>
      <c r="O50" s="7">
        <v>2</v>
      </c>
      <c r="P50" s="7">
        <v>35</v>
      </c>
      <c r="Q50" s="5">
        <v>5.9422750424448223E-2</v>
      </c>
      <c r="R50" s="8" t="s">
        <v>31</v>
      </c>
      <c r="S50" s="7">
        <v>2</v>
      </c>
      <c r="T50" s="7">
        <v>17</v>
      </c>
      <c r="U50" s="5">
        <v>2.8862478777589129E-2</v>
      </c>
      <c r="V50" s="5">
        <v>-0.15008488964346381</v>
      </c>
      <c r="W50" s="5">
        <v>-1.388888888888889E-2</v>
      </c>
      <c r="X50" s="7">
        <v>24</v>
      </c>
      <c r="Y50" s="6">
        <v>2</v>
      </c>
      <c r="Z50" s="4" t="str">
        <f t="shared" si="1"/>
        <v>Yes</v>
      </c>
      <c r="AA50" t="s">
        <v>688</v>
      </c>
    </row>
    <row r="51" spans="1:27">
      <c r="A51" s="1" t="s">
        <v>307</v>
      </c>
      <c r="B51" t="s">
        <v>308</v>
      </c>
      <c r="C51" s="4" t="s">
        <v>29</v>
      </c>
      <c r="D51" t="s">
        <v>309</v>
      </c>
      <c r="E51" t="s">
        <v>310</v>
      </c>
      <c r="F51" s="7">
        <v>656</v>
      </c>
      <c r="G51" s="5">
        <v>68.477999999999994</v>
      </c>
      <c r="H51">
        <v>93.75</v>
      </c>
      <c r="I51" s="4" t="s">
        <v>682</v>
      </c>
      <c r="J51" s="5">
        <v>0.99990000000000001</v>
      </c>
      <c r="K51" s="9" t="s">
        <v>26</v>
      </c>
      <c r="L51" s="5">
        <v>0.99909999999999999</v>
      </c>
      <c r="M51" t="s">
        <v>26</v>
      </c>
      <c r="N51" s="4" t="s">
        <v>36</v>
      </c>
      <c r="O51" s="7">
        <v>5</v>
      </c>
      <c r="P51" s="7">
        <v>581</v>
      </c>
      <c r="Q51" s="5">
        <v>0.88567073170731703</v>
      </c>
      <c r="R51" s="8" t="s">
        <v>37</v>
      </c>
      <c r="S51" s="7">
        <v>9</v>
      </c>
      <c r="T51" s="7">
        <v>98</v>
      </c>
      <c r="U51" s="5">
        <v>0.14939024390243899</v>
      </c>
      <c r="V51" s="5">
        <v>-1.116920731707316</v>
      </c>
      <c r="W51" s="5">
        <v>3.0081300813008131E-2</v>
      </c>
      <c r="X51" s="7">
        <v>2</v>
      </c>
      <c r="Y51" s="6">
        <v>-34.4</v>
      </c>
      <c r="Z51" s="4" t="str">
        <f t="shared" si="1"/>
        <v>No</v>
      </c>
      <c r="AA51" t="s">
        <v>688</v>
      </c>
    </row>
    <row r="52" spans="1:27">
      <c r="A52" s="1" t="s">
        <v>311</v>
      </c>
      <c r="B52" t="s">
        <v>312</v>
      </c>
      <c r="C52" s="4" t="s">
        <v>29</v>
      </c>
      <c r="D52" t="s">
        <v>313</v>
      </c>
      <c r="E52" t="s">
        <v>314</v>
      </c>
      <c r="F52" s="7">
        <v>321</v>
      </c>
      <c r="G52" s="5">
        <v>33.783999999999999</v>
      </c>
      <c r="H52">
        <v>45.17</v>
      </c>
      <c r="I52" s="4" t="s">
        <v>682</v>
      </c>
      <c r="J52" s="5">
        <v>0.48730000000000001</v>
      </c>
      <c r="K52" s="9" t="s">
        <v>29</v>
      </c>
      <c r="L52" s="5">
        <v>0.91879999999999995</v>
      </c>
      <c r="M52" t="s">
        <v>26</v>
      </c>
      <c r="N52" s="4" t="s">
        <v>74</v>
      </c>
      <c r="O52" s="7">
        <v>1</v>
      </c>
      <c r="P52" s="7">
        <v>101</v>
      </c>
      <c r="Q52" s="5">
        <v>0.31464174454828658</v>
      </c>
      <c r="R52" s="8" t="s">
        <v>31</v>
      </c>
      <c r="S52" s="7">
        <v>1</v>
      </c>
      <c r="T52" s="7">
        <v>9</v>
      </c>
      <c r="U52" s="5">
        <v>2.803738317757009E-2</v>
      </c>
      <c r="V52" s="5">
        <v>-0.48037383177570092</v>
      </c>
      <c r="W52" s="5">
        <v>0.1310344827586207</v>
      </c>
      <c r="X52" s="7">
        <v>9</v>
      </c>
      <c r="Y52" s="6">
        <v>-16.399999999999999</v>
      </c>
      <c r="Z52" s="4" t="str">
        <f t="shared" si="1"/>
        <v>No</v>
      </c>
      <c r="AA52" t="s">
        <v>688</v>
      </c>
    </row>
    <row r="53" spans="1:27">
      <c r="A53" s="1" t="s">
        <v>315</v>
      </c>
      <c r="B53" t="s">
        <v>316</v>
      </c>
      <c r="C53" s="4" t="s">
        <v>29</v>
      </c>
      <c r="D53" t="s">
        <v>317</v>
      </c>
      <c r="E53" t="s">
        <v>318</v>
      </c>
      <c r="F53" s="7">
        <v>323</v>
      </c>
      <c r="G53" s="5">
        <v>36.262999999999998</v>
      </c>
      <c r="H53">
        <v>24.77</v>
      </c>
      <c r="I53" s="4" t="s">
        <v>681</v>
      </c>
      <c r="J53" s="5">
        <v>0.26869999999999999</v>
      </c>
      <c r="K53" s="9" t="s">
        <v>29</v>
      </c>
      <c r="L53" s="5">
        <v>0.56769999999999998</v>
      </c>
      <c r="M53" t="s">
        <v>26</v>
      </c>
      <c r="N53" s="4" t="s">
        <v>74</v>
      </c>
      <c r="O53" s="7">
        <v>2</v>
      </c>
      <c r="P53" s="7">
        <v>44</v>
      </c>
      <c r="Q53" s="5">
        <v>0.13622291021671831</v>
      </c>
      <c r="R53" s="8" t="s">
        <v>31</v>
      </c>
      <c r="S53" s="7">
        <v>3</v>
      </c>
      <c r="T53" s="7">
        <v>45</v>
      </c>
      <c r="U53" s="5">
        <v>0.13931888544891641</v>
      </c>
      <c r="V53" s="5">
        <v>-0.51145510835913344</v>
      </c>
      <c r="W53" s="5">
        <v>0.14374999999999999</v>
      </c>
      <c r="X53" s="7">
        <v>8</v>
      </c>
      <c r="Y53" s="6">
        <v>-9.6999999999999993</v>
      </c>
      <c r="Z53" s="4" t="str">
        <f t="shared" si="1"/>
        <v>No</v>
      </c>
      <c r="AA53" t="s">
        <v>688</v>
      </c>
    </row>
    <row r="54" spans="1:27">
      <c r="A54" s="1" t="s">
        <v>319</v>
      </c>
      <c r="B54" t="s">
        <v>320</v>
      </c>
      <c r="C54" s="4" t="s">
        <v>29</v>
      </c>
      <c r="D54" t="s">
        <v>321</v>
      </c>
      <c r="E54" t="s">
        <v>322</v>
      </c>
      <c r="F54" s="7">
        <v>1204</v>
      </c>
      <c r="G54" s="5">
        <v>132.88800000000001</v>
      </c>
      <c r="H54">
        <v>42.11</v>
      </c>
      <c r="I54" s="4" t="s">
        <v>682</v>
      </c>
      <c r="J54" s="5">
        <v>0.89</v>
      </c>
      <c r="K54" s="9" t="s">
        <v>26</v>
      </c>
      <c r="L54" s="5">
        <v>0.6512</v>
      </c>
      <c r="M54" t="s">
        <v>26</v>
      </c>
      <c r="N54" s="4" t="s">
        <v>36</v>
      </c>
      <c r="O54" s="7">
        <v>7</v>
      </c>
      <c r="P54" s="7">
        <v>202</v>
      </c>
      <c r="Q54" s="5">
        <v>0.1677740863787375</v>
      </c>
      <c r="R54" s="8" t="s">
        <v>37</v>
      </c>
      <c r="S54" s="7">
        <v>9</v>
      </c>
      <c r="T54" s="7">
        <v>86</v>
      </c>
      <c r="U54" s="5">
        <v>7.1428571428571425E-2</v>
      </c>
      <c r="V54" s="5">
        <v>-0.40847176079734188</v>
      </c>
      <c r="W54" s="5">
        <v>-4.9309664694280079E-3</v>
      </c>
      <c r="X54" s="7">
        <v>40</v>
      </c>
      <c r="Y54" s="6">
        <v>-6.2</v>
      </c>
      <c r="Z54" s="4" t="str">
        <f t="shared" si="1"/>
        <v>No</v>
      </c>
      <c r="AA54" t="s">
        <v>688</v>
      </c>
    </row>
    <row r="55" spans="1:27">
      <c r="A55" s="1" t="s">
        <v>323</v>
      </c>
      <c r="B55" t="s">
        <v>324</v>
      </c>
      <c r="C55" s="4" t="s">
        <v>29</v>
      </c>
      <c r="D55" t="s">
        <v>325</v>
      </c>
      <c r="E55" t="s">
        <v>326</v>
      </c>
      <c r="F55" s="7">
        <v>644</v>
      </c>
      <c r="G55" s="5">
        <v>67.56</v>
      </c>
      <c r="H55">
        <v>84.47</v>
      </c>
      <c r="I55" s="4" t="s">
        <v>682</v>
      </c>
      <c r="J55" s="5">
        <v>0.99619999999999997</v>
      </c>
      <c r="K55" s="9" t="s">
        <v>26</v>
      </c>
      <c r="L55" s="5">
        <v>0.99219999999999997</v>
      </c>
      <c r="M55" t="s">
        <v>26</v>
      </c>
      <c r="N55" s="4" t="s">
        <v>36</v>
      </c>
      <c r="O55" s="7">
        <v>11</v>
      </c>
      <c r="P55" s="7">
        <v>376</v>
      </c>
      <c r="Q55" s="5">
        <v>0.58385093167701863</v>
      </c>
      <c r="R55" s="8" t="s">
        <v>37</v>
      </c>
      <c r="S55" s="7">
        <v>16</v>
      </c>
      <c r="T55" s="7">
        <v>136</v>
      </c>
      <c r="U55" s="5">
        <v>0.21118012422360249</v>
      </c>
      <c r="V55" s="5">
        <v>-0.74440993788819876</v>
      </c>
      <c r="W55" s="5">
        <v>6.4338235294117644E-3</v>
      </c>
      <c r="X55" s="7">
        <v>10</v>
      </c>
      <c r="Y55" s="6">
        <v>-24.9</v>
      </c>
      <c r="Z55" s="4" t="str">
        <f t="shared" si="1"/>
        <v>No</v>
      </c>
      <c r="AA55" t="s">
        <v>688</v>
      </c>
    </row>
    <row r="56" spans="1:27">
      <c r="A56" s="1" t="s">
        <v>327</v>
      </c>
      <c r="B56" t="s">
        <v>328</v>
      </c>
      <c r="C56" s="4" t="s">
        <v>29</v>
      </c>
      <c r="D56" t="s">
        <v>329</v>
      </c>
      <c r="E56" t="s">
        <v>330</v>
      </c>
      <c r="F56" s="7">
        <v>526</v>
      </c>
      <c r="G56" s="5">
        <v>53.426000000000002</v>
      </c>
      <c r="H56">
        <v>90.68</v>
      </c>
      <c r="I56" s="4" t="s">
        <v>682</v>
      </c>
      <c r="J56" s="5">
        <v>0.99990000000000001</v>
      </c>
      <c r="K56" s="9" t="s">
        <v>26</v>
      </c>
      <c r="L56" s="5">
        <v>0.99870000000000003</v>
      </c>
      <c r="M56" t="s">
        <v>26</v>
      </c>
      <c r="N56" s="4" t="s">
        <v>36</v>
      </c>
      <c r="O56" s="7">
        <v>3</v>
      </c>
      <c r="P56" s="7">
        <v>456</v>
      </c>
      <c r="Q56" s="5">
        <v>0.86692015209125473</v>
      </c>
      <c r="R56" s="8" t="s">
        <v>37</v>
      </c>
      <c r="S56" s="7">
        <v>3</v>
      </c>
      <c r="T56" s="7">
        <v>34</v>
      </c>
      <c r="U56" s="5">
        <v>6.4638783269961975E-2</v>
      </c>
      <c r="V56" s="5">
        <v>-1.3193916349809851</v>
      </c>
      <c r="W56" s="5">
        <v>3.668763102725367E-2</v>
      </c>
      <c r="X56" s="7">
        <v>2</v>
      </c>
      <c r="Y56" s="6">
        <v>-44.3</v>
      </c>
      <c r="Z56" s="4" t="str">
        <f t="shared" si="1"/>
        <v>No</v>
      </c>
      <c r="AA56" t="s">
        <v>26</v>
      </c>
    </row>
    <row r="57" spans="1:27">
      <c r="A57" s="1" t="s">
        <v>331</v>
      </c>
      <c r="B57" t="s">
        <v>332</v>
      </c>
      <c r="C57" s="4" t="s">
        <v>29</v>
      </c>
      <c r="D57" t="s">
        <v>333</v>
      </c>
      <c r="E57" t="s">
        <v>334</v>
      </c>
      <c r="F57" s="7">
        <v>217</v>
      </c>
      <c r="G57" s="5">
        <v>22.347999999999999</v>
      </c>
      <c r="H57">
        <v>69.59</v>
      </c>
      <c r="I57" s="4" t="s">
        <v>682</v>
      </c>
      <c r="J57" s="5">
        <v>0.99850000000000005</v>
      </c>
      <c r="K57" s="9" t="s">
        <v>26</v>
      </c>
      <c r="L57" s="5">
        <v>0.998</v>
      </c>
      <c r="M57" t="s">
        <v>26</v>
      </c>
      <c r="N57" s="4" t="s">
        <v>36</v>
      </c>
      <c r="O57" s="7">
        <v>2</v>
      </c>
      <c r="P57" s="7">
        <v>142</v>
      </c>
      <c r="Q57" s="5">
        <v>0.65437788018433185</v>
      </c>
      <c r="R57" s="8" t="s">
        <v>37</v>
      </c>
      <c r="S57" s="7">
        <v>2</v>
      </c>
      <c r="T57" s="7">
        <v>19</v>
      </c>
      <c r="U57" s="5">
        <v>8.755760368663594E-2</v>
      </c>
      <c r="V57" s="5">
        <v>-0.85161290322580718</v>
      </c>
      <c r="W57" s="5">
        <v>0.16556291390728481</v>
      </c>
      <c r="X57" s="7">
        <v>3</v>
      </c>
      <c r="Y57" s="6">
        <v>-28.7</v>
      </c>
      <c r="Z57" s="4" t="str">
        <f t="shared" si="1"/>
        <v>No</v>
      </c>
      <c r="AA57" t="s">
        <v>688</v>
      </c>
    </row>
    <row r="58" spans="1:27">
      <c r="A58" s="1" t="s">
        <v>335</v>
      </c>
      <c r="B58" t="s">
        <v>336</v>
      </c>
      <c r="C58" s="4" t="s">
        <v>29</v>
      </c>
      <c r="D58" t="s">
        <v>337</v>
      </c>
      <c r="E58" t="s">
        <v>338</v>
      </c>
      <c r="F58" s="7">
        <v>167</v>
      </c>
      <c r="G58" s="5">
        <v>18.824000000000002</v>
      </c>
      <c r="H58">
        <v>31.74</v>
      </c>
      <c r="I58" s="4" t="s">
        <v>682</v>
      </c>
      <c r="J58" s="5">
        <v>0.1472</v>
      </c>
      <c r="K58" s="9" t="s">
        <v>29</v>
      </c>
      <c r="L58" s="5">
        <v>1.17E-2</v>
      </c>
      <c r="M58" t="s">
        <v>29</v>
      </c>
      <c r="N58" s="4" t="s">
        <v>30</v>
      </c>
      <c r="O58" s="7">
        <v>0</v>
      </c>
      <c r="P58" s="7">
        <v>0</v>
      </c>
      <c r="Q58" s="5">
        <v>0</v>
      </c>
      <c r="R58" s="8" t="s">
        <v>29</v>
      </c>
      <c r="S58" s="7">
        <v>0</v>
      </c>
      <c r="T58" s="7">
        <v>0</v>
      </c>
      <c r="U58" s="5">
        <v>0</v>
      </c>
      <c r="V58" s="5">
        <v>-0.49341317365269483</v>
      </c>
      <c r="W58" s="5">
        <v>1.886792452830189E-2</v>
      </c>
      <c r="X58" s="7">
        <v>5</v>
      </c>
      <c r="Y58" s="6">
        <v>-10.8</v>
      </c>
      <c r="Z58" s="4" t="str">
        <f t="shared" si="1"/>
        <v>No</v>
      </c>
      <c r="AA58" t="s">
        <v>688</v>
      </c>
    </row>
    <row r="59" spans="1:27">
      <c r="A59" s="1" t="s">
        <v>339</v>
      </c>
      <c r="B59" t="s">
        <v>340</v>
      </c>
      <c r="C59" s="4" t="s">
        <v>29</v>
      </c>
      <c r="D59" t="s">
        <v>341</v>
      </c>
      <c r="E59" t="s">
        <v>342</v>
      </c>
      <c r="F59" s="7">
        <v>699</v>
      </c>
      <c r="G59" s="5">
        <v>78.805999999999997</v>
      </c>
      <c r="H59">
        <v>15.59</v>
      </c>
      <c r="I59" s="4" t="s">
        <v>681</v>
      </c>
      <c r="J59" s="5">
        <v>0.27789999999999998</v>
      </c>
      <c r="K59" s="9" t="s">
        <v>29</v>
      </c>
      <c r="L59" s="5">
        <v>0.2611</v>
      </c>
      <c r="M59" t="s">
        <v>29</v>
      </c>
      <c r="N59" s="4" t="s">
        <v>30</v>
      </c>
      <c r="O59" s="7">
        <v>2</v>
      </c>
      <c r="P59" s="7">
        <v>55</v>
      </c>
      <c r="Q59" s="5">
        <v>7.8683834048640919E-2</v>
      </c>
      <c r="R59" s="8" t="s">
        <v>31</v>
      </c>
      <c r="S59" s="7">
        <v>5</v>
      </c>
      <c r="T59" s="7">
        <v>45</v>
      </c>
      <c r="U59" s="5">
        <v>6.4377682403433473E-2</v>
      </c>
      <c r="V59" s="5">
        <v>-0.27811158798283198</v>
      </c>
      <c r="W59" s="5">
        <v>4.1284403669724773E-2</v>
      </c>
      <c r="X59" s="7">
        <v>27</v>
      </c>
      <c r="Y59" s="6">
        <v>-4.4000000000000004</v>
      </c>
      <c r="Z59" s="4" t="str">
        <f t="shared" si="1"/>
        <v>No</v>
      </c>
      <c r="AA59" t="s">
        <v>688</v>
      </c>
    </row>
    <row r="60" spans="1:27">
      <c r="A60" s="1" t="s">
        <v>343</v>
      </c>
      <c r="B60" t="s">
        <v>344</v>
      </c>
      <c r="C60" s="4" t="s">
        <v>29</v>
      </c>
      <c r="D60" t="s">
        <v>345</v>
      </c>
      <c r="E60" t="s">
        <v>346</v>
      </c>
      <c r="F60" s="7">
        <v>480</v>
      </c>
      <c r="G60" s="5">
        <v>53.125999999999998</v>
      </c>
      <c r="H60">
        <v>43.12</v>
      </c>
      <c r="I60" s="4" t="s">
        <v>682</v>
      </c>
      <c r="J60" s="5">
        <v>0.31780000000000003</v>
      </c>
      <c r="K60" s="9" t="s">
        <v>29</v>
      </c>
      <c r="L60" s="5">
        <v>7.6899999999999996E-2</v>
      </c>
      <c r="M60" t="s">
        <v>29</v>
      </c>
      <c r="N60" s="4" t="s">
        <v>30</v>
      </c>
      <c r="O60" s="7">
        <v>2</v>
      </c>
      <c r="P60" s="7">
        <v>55</v>
      </c>
      <c r="Q60" s="5">
        <v>0.1145833333333333</v>
      </c>
      <c r="R60" s="8" t="s">
        <v>31</v>
      </c>
      <c r="S60" s="7">
        <v>2</v>
      </c>
      <c r="T60" s="7">
        <v>40</v>
      </c>
      <c r="U60" s="5">
        <v>8.3333333333333329E-2</v>
      </c>
      <c r="V60" s="5">
        <v>-0.32749999999999968</v>
      </c>
      <c r="W60" s="5">
        <v>-2.8985507246376808E-2</v>
      </c>
      <c r="X60" s="7">
        <v>15</v>
      </c>
      <c r="Y60" s="6">
        <v>-7.9</v>
      </c>
      <c r="Z60" s="4" t="str">
        <f t="shared" si="1"/>
        <v>No</v>
      </c>
      <c r="AA60" t="s">
        <v>688</v>
      </c>
    </row>
    <row r="61" spans="1:27">
      <c r="A61" s="1" t="s">
        <v>347</v>
      </c>
      <c r="B61" t="s">
        <v>348</v>
      </c>
      <c r="C61" s="4" t="s">
        <v>29</v>
      </c>
      <c r="D61" t="s">
        <v>349</v>
      </c>
      <c r="E61" t="s">
        <v>350</v>
      </c>
      <c r="F61" s="7">
        <v>194</v>
      </c>
      <c r="G61" s="5">
        <v>20.863</v>
      </c>
      <c r="H61">
        <v>91.75</v>
      </c>
      <c r="I61" s="4" t="s">
        <v>682</v>
      </c>
      <c r="J61" s="5">
        <v>0.996</v>
      </c>
      <c r="K61" s="9" t="s">
        <v>26</v>
      </c>
      <c r="L61" s="5">
        <v>0.89280000000000004</v>
      </c>
      <c r="M61" t="s">
        <v>26</v>
      </c>
      <c r="N61" s="4" t="s">
        <v>36</v>
      </c>
      <c r="O61" s="7">
        <v>3</v>
      </c>
      <c r="P61" s="7">
        <v>126</v>
      </c>
      <c r="Q61" s="5">
        <v>0.64948453608247425</v>
      </c>
      <c r="R61" s="8" t="s">
        <v>37</v>
      </c>
      <c r="S61" s="7">
        <v>4</v>
      </c>
      <c r="T61" s="7">
        <v>34</v>
      </c>
      <c r="U61" s="5">
        <v>0.1752577319587629</v>
      </c>
      <c r="V61" s="5">
        <v>-1.0726804123711351</v>
      </c>
      <c r="W61" s="5">
        <v>0.28651685393258419</v>
      </c>
      <c r="X61" s="7">
        <v>2</v>
      </c>
      <c r="Y61" s="6">
        <v>-30</v>
      </c>
      <c r="Z61" s="4" t="str">
        <f t="shared" si="1"/>
        <v>No</v>
      </c>
      <c r="AA61" t="s">
        <v>688</v>
      </c>
    </row>
    <row r="62" spans="1:27">
      <c r="A62" s="1" t="s">
        <v>351</v>
      </c>
      <c r="B62" t="s">
        <v>352</v>
      </c>
      <c r="C62" s="4" t="s">
        <v>29</v>
      </c>
      <c r="D62" t="s">
        <v>353</v>
      </c>
      <c r="E62" t="s">
        <v>354</v>
      </c>
      <c r="F62" s="7">
        <v>213</v>
      </c>
      <c r="G62" s="5">
        <v>22.486999999999998</v>
      </c>
      <c r="H62">
        <v>77.459999999999994</v>
      </c>
      <c r="I62" s="4" t="s">
        <v>682</v>
      </c>
      <c r="J62" s="5">
        <v>0.98880000000000001</v>
      </c>
      <c r="K62" s="9" t="s">
        <v>26</v>
      </c>
      <c r="L62" s="5">
        <v>0.96679999999999999</v>
      </c>
      <c r="M62" t="s">
        <v>26</v>
      </c>
      <c r="N62" s="4" t="s">
        <v>36</v>
      </c>
      <c r="O62" s="7">
        <v>2</v>
      </c>
      <c r="P62" s="7">
        <v>130</v>
      </c>
      <c r="Q62" s="5">
        <v>0.61032863849765262</v>
      </c>
      <c r="R62" s="8" t="s">
        <v>37</v>
      </c>
      <c r="S62" s="7">
        <v>3</v>
      </c>
      <c r="T62" s="7">
        <v>49</v>
      </c>
      <c r="U62" s="5">
        <v>0.2300469483568075</v>
      </c>
      <c r="V62" s="5">
        <v>-0.97934272300469583</v>
      </c>
      <c r="W62" s="5">
        <v>0.2181818181818182</v>
      </c>
      <c r="X62" s="7">
        <v>3</v>
      </c>
      <c r="Y62" s="6">
        <v>-33.5</v>
      </c>
      <c r="Z62" s="4" t="str">
        <f t="shared" si="1"/>
        <v>No</v>
      </c>
      <c r="AA62" t="s">
        <v>688</v>
      </c>
    </row>
    <row r="63" spans="1:27">
      <c r="A63" s="1" t="s">
        <v>355</v>
      </c>
      <c r="B63" t="s">
        <v>356</v>
      </c>
      <c r="C63" s="4" t="s">
        <v>29</v>
      </c>
      <c r="D63" t="s">
        <v>357</v>
      </c>
      <c r="E63" t="s">
        <v>358</v>
      </c>
      <c r="F63" s="7">
        <v>128</v>
      </c>
      <c r="G63" s="5">
        <v>13.509</v>
      </c>
      <c r="H63">
        <v>41.41</v>
      </c>
      <c r="I63" s="4" t="s">
        <v>682</v>
      </c>
      <c r="J63" s="5">
        <v>0.35410000000000003</v>
      </c>
      <c r="K63" s="9" t="s">
        <v>29</v>
      </c>
      <c r="L63" s="5">
        <v>0.11210000000000001</v>
      </c>
      <c r="M63" t="s">
        <v>29</v>
      </c>
      <c r="N63" s="4" t="s">
        <v>30</v>
      </c>
      <c r="O63" s="7">
        <v>2</v>
      </c>
      <c r="P63" s="7">
        <v>42</v>
      </c>
      <c r="Q63" s="5">
        <v>0.328125</v>
      </c>
      <c r="R63" s="8" t="s">
        <v>31</v>
      </c>
      <c r="S63" s="7">
        <v>2</v>
      </c>
      <c r="T63" s="7">
        <v>14</v>
      </c>
      <c r="U63" s="5">
        <v>0.109375</v>
      </c>
      <c r="V63" s="5">
        <v>-0.30937500000000001</v>
      </c>
      <c r="W63" s="5">
        <v>0.21698113207547171</v>
      </c>
      <c r="X63" s="7">
        <v>3</v>
      </c>
      <c r="Y63" s="6">
        <v>-14.2</v>
      </c>
      <c r="Z63" s="4" t="str">
        <f t="shared" si="1"/>
        <v>No</v>
      </c>
      <c r="AA63" t="s">
        <v>688</v>
      </c>
    </row>
    <row r="64" spans="1:27">
      <c r="A64" s="1" t="s">
        <v>359</v>
      </c>
      <c r="B64" t="s">
        <v>360</v>
      </c>
      <c r="C64" s="4" t="s">
        <v>29</v>
      </c>
      <c r="D64" t="s">
        <v>361</v>
      </c>
      <c r="E64" t="s">
        <v>362</v>
      </c>
      <c r="F64" s="7">
        <v>107</v>
      </c>
      <c r="G64" s="5">
        <v>11.676</v>
      </c>
      <c r="H64">
        <v>100</v>
      </c>
      <c r="I64" s="4" t="s">
        <v>682</v>
      </c>
      <c r="J64" s="5">
        <v>0.99580000000000002</v>
      </c>
      <c r="K64" s="9" t="s">
        <v>26</v>
      </c>
      <c r="L64" s="5">
        <v>0.92659999999999998</v>
      </c>
      <c r="M64" t="s">
        <v>26</v>
      </c>
      <c r="N64" s="4" t="s">
        <v>36</v>
      </c>
      <c r="O64" s="7">
        <v>1</v>
      </c>
      <c r="P64" s="7">
        <v>106</v>
      </c>
      <c r="Q64" s="5">
        <v>0.99065420560747663</v>
      </c>
      <c r="R64" s="8" t="s">
        <v>37</v>
      </c>
      <c r="S64" s="7">
        <v>3</v>
      </c>
      <c r="T64" s="7">
        <v>35</v>
      </c>
      <c r="U64" s="5">
        <v>0.32710280373831768</v>
      </c>
      <c r="V64" s="5">
        <v>-1.8065420560747669</v>
      </c>
      <c r="W64" s="5">
        <v>0.1121495327102804</v>
      </c>
      <c r="X64" s="7">
        <v>1</v>
      </c>
      <c r="Y64" s="6">
        <v>-59.2</v>
      </c>
      <c r="Z64" s="4" t="str">
        <f t="shared" si="1"/>
        <v>No</v>
      </c>
      <c r="AA64" t="s">
        <v>688</v>
      </c>
    </row>
    <row r="65" spans="1:27">
      <c r="A65" s="1" t="s">
        <v>363</v>
      </c>
      <c r="B65" t="s">
        <v>364</v>
      </c>
      <c r="C65" s="4" t="s">
        <v>29</v>
      </c>
      <c r="D65" t="s">
        <v>365</v>
      </c>
      <c r="E65" t="s">
        <v>366</v>
      </c>
      <c r="F65" s="7">
        <v>200</v>
      </c>
      <c r="G65" s="5">
        <v>22.98</v>
      </c>
      <c r="H65">
        <v>92.5</v>
      </c>
      <c r="I65" s="4" t="s">
        <v>682</v>
      </c>
      <c r="J65" s="5">
        <v>0.98019999999999996</v>
      </c>
      <c r="K65" s="9" t="s">
        <v>26</v>
      </c>
      <c r="L65" s="5">
        <v>0.47570000000000001</v>
      </c>
      <c r="M65" t="s">
        <v>29</v>
      </c>
      <c r="N65" s="4" t="s">
        <v>74</v>
      </c>
      <c r="O65" s="7">
        <v>3</v>
      </c>
      <c r="P65" s="7">
        <v>116</v>
      </c>
      <c r="Q65" s="5">
        <v>0.57999999999999996</v>
      </c>
      <c r="R65" s="8" t="s">
        <v>37</v>
      </c>
      <c r="S65" s="7">
        <v>4</v>
      </c>
      <c r="T65" s="7">
        <v>50</v>
      </c>
      <c r="U65" s="5">
        <v>0.25</v>
      </c>
      <c r="V65" s="5">
        <v>-1.4135</v>
      </c>
      <c r="W65" s="5">
        <v>1.891891891891892E-2</v>
      </c>
      <c r="X65" s="7">
        <v>4</v>
      </c>
      <c r="Y65" s="6">
        <v>-41.8</v>
      </c>
      <c r="Z65" s="4" t="str">
        <f t="shared" si="1"/>
        <v>No</v>
      </c>
      <c r="AA65" t="s">
        <v>688</v>
      </c>
    </row>
    <row r="66" spans="1:27">
      <c r="A66" s="1" t="s">
        <v>367</v>
      </c>
      <c r="B66" t="s">
        <v>368</v>
      </c>
      <c r="C66" s="4" t="s">
        <v>29</v>
      </c>
      <c r="D66" t="s">
        <v>369</v>
      </c>
      <c r="E66" t="s">
        <v>370</v>
      </c>
      <c r="F66" s="7">
        <v>372</v>
      </c>
      <c r="G66" s="5">
        <v>38.747</v>
      </c>
      <c r="H66">
        <v>70.16</v>
      </c>
      <c r="I66" s="4" t="s">
        <v>682</v>
      </c>
      <c r="J66" s="5">
        <v>0.99980000000000002</v>
      </c>
      <c r="K66" s="9" t="s">
        <v>26</v>
      </c>
      <c r="L66" s="5">
        <v>0.99770000000000003</v>
      </c>
      <c r="M66" t="s">
        <v>26</v>
      </c>
      <c r="N66" s="4" t="s">
        <v>36</v>
      </c>
      <c r="O66" s="7">
        <v>1</v>
      </c>
      <c r="P66" s="7">
        <v>197</v>
      </c>
      <c r="Q66" s="5">
        <v>0.52956989247311825</v>
      </c>
      <c r="R66" s="8" t="s">
        <v>37</v>
      </c>
      <c r="S66" s="7">
        <v>2</v>
      </c>
      <c r="T66" s="7">
        <v>18</v>
      </c>
      <c r="U66" s="5">
        <v>4.8387096774193547E-2</v>
      </c>
      <c r="V66" s="5">
        <v>-0.89301075268817309</v>
      </c>
      <c r="W66" s="5">
        <v>5.1724137931034482E-2</v>
      </c>
      <c r="X66" s="7">
        <v>7</v>
      </c>
      <c r="Y66" s="6">
        <v>-27.8</v>
      </c>
      <c r="Z66" s="4" t="str">
        <f t="shared" ref="Z66:Z97" si="2">IF(AND(Y66&gt;=0, X66 &gt; 1),"Yes","No")</f>
        <v>No</v>
      </c>
      <c r="AA66" t="s">
        <v>688</v>
      </c>
    </row>
    <row r="67" spans="1:27">
      <c r="A67" s="1" t="s">
        <v>371</v>
      </c>
      <c r="B67" t="s">
        <v>372</v>
      </c>
      <c r="C67" s="4" t="s">
        <v>29</v>
      </c>
      <c r="D67" t="s">
        <v>373</v>
      </c>
      <c r="E67" t="s">
        <v>374</v>
      </c>
      <c r="F67" s="7">
        <v>353</v>
      </c>
      <c r="G67" s="5">
        <v>37.43</v>
      </c>
      <c r="H67">
        <v>69.97</v>
      </c>
      <c r="I67" s="4" t="s">
        <v>682</v>
      </c>
      <c r="J67" s="5">
        <v>0.98080000000000001</v>
      </c>
      <c r="K67" s="9" t="s">
        <v>26</v>
      </c>
      <c r="L67" s="5">
        <v>0.99770000000000003</v>
      </c>
      <c r="M67" t="s">
        <v>26</v>
      </c>
      <c r="N67" s="4" t="s">
        <v>36</v>
      </c>
      <c r="O67" s="7">
        <v>2</v>
      </c>
      <c r="P67" s="7">
        <v>179</v>
      </c>
      <c r="Q67" s="5">
        <v>0.50708215297450421</v>
      </c>
      <c r="R67" s="8" t="s">
        <v>37</v>
      </c>
      <c r="S67" s="7">
        <v>1</v>
      </c>
      <c r="T67" s="7">
        <v>11</v>
      </c>
      <c r="U67" s="5">
        <v>3.1161473087818699E-2</v>
      </c>
      <c r="V67" s="5">
        <v>-0.93144475920679981</v>
      </c>
      <c r="W67" s="5">
        <v>4.2510121457489877E-2</v>
      </c>
      <c r="X67" s="7">
        <v>4</v>
      </c>
      <c r="Y67" s="6">
        <v>-26.5</v>
      </c>
      <c r="Z67" s="4" t="str">
        <f t="shared" si="2"/>
        <v>No</v>
      </c>
      <c r="AA67" t="s">
        <v>688</v>
      </c>
    </row>
    <row r="68" spans="1:27">
      <c r="A68" s="1" t="s">
        <v>375</v>
      </c>
      <c r="B68" t="s">
        <v>376</v>
      </c>
      <c r="C68" s="4" t="s">
        <v>29</v>
      </c>
      <c r="D68" t="s">
        <v>377</v>
      </c>
      <c r="E68" t="s">
        <v>378</v>
      </c>
      <c r="F68" s="7">
        <v>378</v>
      </c>
      <c r="G68" s="5">
        <v>39.594999999999999</v>
      </c>
      <c r="H68">
        <v>70.11</v>
      </c>
      <c r="I68" s="4" t="s">
        <v>682</v>
      </c>
      <c r="J68" s="5">
        <v>0.99939999999999996</v>
      </c>
      <c r="K68" s="9" t="s">
        <v>26</v>
      </c>
      <c r="L68" s="5">
        <v>0.99660000000000004</v>
      </c>
      <c r="M68" t="s">
        <v>26</v>
      </c>
      <c r="N68" s="4" t="s">
        <v>36</v>
      </c>
      <c r="O68" s="7">
        <v>2</v>
      </c>
      <c r="P68" s="7">
        <v>211</v>
      </c>
      <c r="Q68" s="5">
        <v>0.55820105820105825</v>
      </c>
      <c r="R68" s="8" t="s">
        <v>37</v>
      </c>
      <c r="S68" s="7">
        <v>3</v>
      </c>
      <c r="T68" s="7">
        <v>21</v>
      </c>
      <c r="U68" s="5">
        <v>5.5555555555555552E-2</v>
      </c>
      <c r="V68" s="5">
        <v>-0.9888888888888876</v>
      </c>
      <c r="W68" s="5">
        <v>5.6603773584905662E-2</v>
      </c>
      <c r="X68" s="7">
        <v>6</v>
      </c>
      <c r="Y68" s="6">
        <v>-30.9</v>
      </c>
      <c r="Z68" s="4" t="str">
        <f t="shared" si="2"/>
        <v>No</v>
      </c>
      <c r="AA68" t="s">
        <v>688</v>
      </c>
    </row>
    <row r="69" spans="1:27">
      <c r="A69" s="1" t="s">
        <v>379</v>
      </c>
      <c r="B69" t="s">
        <v>380</v>
      </c>
      <c r="C69" s="4" t="s">
        <v>29</v>
      </c>
      <c r="D69" t="s">
        <v>381</v>
      </c>
      <c r="E69" t="s">
        <v>382</v>
      </c>
      <c r="F69" s="7">
        <v>332</v>
      </c>
      <c r="G69" s="5">
        <v>36.225000000000001</v>
      </c>
      <c r="H69">
        <v>81.33</v>
      </c>
      <c r="I69" s="4" t="s">
        <v>682</v>
      </c>
      <c r="J69" s="5">
        <v>0.99390000000000001</v>
      </c>
      <c r="K69" s="9" t="s">
        <v>26</v>
      </c>
      <c r="L69" s="5">
        <v>0.99099999999999999</v>
      </c>
      <c r="M69" t="s">
        <v>26</v>
      </c>
      <c r="N69" s="4" t="s">
        <v>36</v>
      </c>
      <c r="O69" s="7">
        <v>2</v>
      </c>
      <c r="P69" s="7">
        <v>180</v>
      </c>
      <c r="Q69" s="5">
        <v>0.54216867469879515</v>
      </c>
      <c r="R69" s="8" t="s">
        <v>37</v>
      </c>
      <c r="S69" s="7">
        <v>2</v>
      </c>
      <c r="T69" s="7">
        <v>13</v>
      </c>
      <c r="U69" s="5">
        <v>3.9156626506024098E-2</v>
      </c>
      <c r="V69" s="5">
        <v>-1.009638554216868</v>
      </c>
      <c r="W69" s="5">
        <v>1.4814814814814821E-2</v>
      </c>
      <c r="X69" s="7">
        <v>8</v>
      </c>
      <c r="Y69" s="6">
        <v>-28</v>
      </c>
      <c r="Z69" s="4" t="str">
        <f t="shared" si="2"/>
        <v>No</v>
      </c>
      <c r="AA69" t="s">
        <v>688</v>
      </c>
    </row>
    <row r="70" spans="1:27">
      <c r="A70" s="1" t="s">
        <v>383</v>
      </c>
      <c r="B70" t="s">
        <v>384</v>
      </c>
      <c r="C70" s="4" t="s">
        <v>29</v>
      </c>
      <c r="D70" t="s">
        <v>385</v>
      </c>
      <c r="E70" t="s">
        <v>386</v>
      </c>
      <c r="F70" s="7">
        <v>355</v>
      </c>
      <c r="G70" s="5">
        <v>38.433999999999997</v>
      </c>
      <c r="H70">
        <v>83.1</v>
      </c>
      <c r="I70" s="4" t="s">
        <v>682</v>
      </c>
      <c r="J70" s="5">
        <v>0.996</v>
      </c>
      <c r="K70" s="9" t="s">
        <v>26</v>
      </c>
      <c r="L70" s="5">
        <v>0.99490000000000001</v>
      </c>
      <c r="M70" t="s">
        <v>26</v>
      </c>
      <c r="N70" s="4" t="s">
        <v>36</v>
      </c>
      <c r="O70" s="7">
        <v>2</v>
      </c>
      <c r="P70" s="7">
        <v>183</v>
      </c>
      <c r="Q70" s="5">
        <v>0.51549295774647885</v>
      </c>
      <c r="R70" s="8" t="s">
        <v>37</v>
      </c>
      <c r="S70" s="7">
        <v>1</v>
      </c>
      <c r="T70" s="7">
        <v>8</v>
      </c>
      <c r="U70" s="5">
        <v>2.2535211267605638E-2</v>
      </c>
      <c r="V70" s="5">
        <v>-0.92366197183098653</v>
      </c>
      <c r="W70" s="5">
        <v>5.084745762711864E-3</v>
      </c>
      <c r="X70" s="7">
        <v>7</v>
      </c>
      <c r="Y70" s="6">
        <v>-27.1</v>
      </c>
      <c r="Z70" s="4" t="str">
        <f t="shared" si="2"/>
        <v>No</v>
      </c>
      <c r="AA70" t="s">
        <v>688</v>
      </c>
    </row>
    <row r="71" spans="1:27">
      <c r="A71" s="1" t="s">
        <v>387</v>
      </c>
      <c r="B71" t="s">
        <v>388</v>
      </c>
      <c r="C71" s="4" t="s">
        <v>29</v>
      </c>
      <c r="D71" t="s">
        <v>389</v>
      </c>
      <c r="E71" t="s">
        <v>390</v>
      </c>
      <c r="F71" s="7">
        <v>420</v>
      </c>
      <c r="G71" s="5">
        <v>46.438000000000002</v>
      </c>
      <c r="H71">
        <v>76.900000000000006</v>
      </c>
      <c r="I71" s="4" t="s">
        <v>682</v>
      </c>
      <c r="J71" s="5">
        <v>0.99719999999999998</v>
      </c>
      <c r="K71" s="9" t="s">
        <v>26</v>
      </c>
      <c r="L71" s="5">
        <v>0.99319999999999997</v>
      </c>
      <c r="M71" t="s">
        <v>26</v>
      </c>
      <c r="N71" s="4" t="s">
        <v>36</v>
      </c>
      <c r="O71" s="7">
        <v>5</v>
      </c>
      <c r="P71" s="7">
        <v>301</v>
      </c>
      <c r="Q71" s="5">
        <v>0.71666666666666667</v>
      </c>
      <c r="R71" s="8" t="s">
        <v>37</v>
      </c>
      <c r="S71" s="7">
        <v>13</v>
      </c>
      <c r="T71" s="7">
        <v>137</v>
      </c>
      <c r="U71" s="5">
        <v>0.3261904761904762</v>
      </c>
      <c r="V71" s="5">
        <v>-0.95190476190476125</v>
      </c>
      <c r="W71" s="5">
        <v>9.1331269349845201E-2</v>
      </c>
      <c r="X71" s="7">
        <v>6</v>
      </c>
      <c r="Y71" s="6">
        <v>-26.4</v>
      </c>
      <c r="Z71" s="4" t="str">
        <f t="shared" si="2"/>
        <v>No</v>
      </c>
      <c r="AA71" t="s">
        <v>26</v>
      </c>
    </row>
    <row r="72" spans="1:27">
      <c r="A72" s="1" t="s">
        <v>391</v>
      </c>
      <c r="B72" t="s">
        <v>392</v>
      </c>
      <c r="C72" s="4" t="s">
        <v>29</v>
      </c>
      <c r="D72" t="s">
        <v>393</v>
      </c>
      <c r="E72" t="s">
        <v>394</v>
      </c>
      <c r="F72" s="7">
        <v>415</v>
      </c>
      <c r="G72" s="5">
        <v>45.671999999999997</v>
      </c>
      <c r="H72">
        <v>40.479999999999997</v>
      </c>
      <c r="I72" s="4" t="s">
        <v>682</v>
      </c>
      <c r="J72" s="5">
        <v>0.52429999999999999</v>
      </c>
      <c r="K72" s="9" t="s">
        <v>29</v>
      </c>
      <c r="L72" s="5">
        <v>9.6799999999999997E-2</v>
      </c>
      <c r="M72" t="s">
        <v>29</v>
      </c>
      <c r="N72" s="4" t="s">
        <v>30</v>
      </c>
      <c r="O72" s="7">
        <v>3</v>
      </c>
      <c r="P72" s="7">
        <v>52</v>
      </c>
      <c r="Q72" s="5">
        <v>0.12530120481927709</v>
      </c>
      <c r="R72" s="8" t="s">
        <v>31</v>
      </c>
      <c r="S72" s="7">
        <v>4</v>
      </c>
      <c r="T72" s="7">
        <v>31</v>
      </c>
      <c r="U72" s="5">
        <v>7.4698795180722893E-2</v>
      </c>
      <c r="V72" s="5">
        <v>-0.47156626506024107</v>
      </c>
      <c r="W72" s="5">
        <v>-3.8690476190476192E-2</v>
      </c>
      <c r="X72" s="7">
        <v>10</v>
      </c>
      <c r="Y72" s="6">
        <v>-10.7</v>
      </c>
      <c r="Z72" s="4" t="str">
        <f t="shared" si="2"/>
        <v>No</v>
      </c>
      <c r="AA72" t="s">
        <v>688</v>
      </c>
    </row>
    <row r="73" spans="1:27">
      <c r="A73" s="1" t="s">
        <v>395</v>
      </c>
      <c r="B73" t="s">
        <v>396</v>
      </c>
      <c r="C73" s="4" t="s">
        <v>29</v>
      </c>
      <c r="D73" t="s">
        <v>397</v>
      </c>
      <c r="E73" t="s">
        <v>398</v>
      </c>
      <c r="F73" s="7">
        <v>449</v>
      </c>
      <c r="G73" s="5">
        <v>49.228999999999999</v>
      </c>
      <c r="H73">
        <v>51.22</v>
      </c>
      <c r="I73" s="4" t="s">
        <v>682</v>
      </c>
      <c r="J73" s="5">
        <v>0.9486</v>
      </c>
      <c r="K73" s="9" t="s">
        <v>26</v>
      </c>
      <c r="L73" s="5">
        <v>0.97270000000000001</v>
      </c>
      <c r="M73" t="s">
        <v>26</v>
      </c>
      <c r="N73" s="4" t="s">
        <v>36</v>
      </c>
      <c r="O73" s="7">
        <v>3</v>
      </c>
      <c r="P73" s="7">
        <v>160</v>
      </c>
      <c r="Q73" s="5">
        <v>0.35634743875278402</v>
      </c>
      <c r="R73" s="8" t="s">
        <v>37</v>
      </c>
      <c r="S73" s="7">
        <v>8</v>
      </c>
      <c r="T73" s="7">
        <v>62</v>
      </c>
      <c r="U73" s="5">
        <v>0.1380846325167038</v>
      </c>
      <c r="V73" s="5">
        <v>-0.60222717149220539</v>
      </c>
      <c r="W73" s="5">
        <v>2.1739130434782609E-3</v>
      </c>
      <c r="X73" s="7">
        <v>9</v>
      </c>
      <c r="Y73" s="6">
        <v>-16</v>
      </c>
      <c r="Z73" s="4" t="str">
        <f t="shared" si="2"/>
        <v>No</v>
      </c>
      <c r="AA73" t="s">
        <v>688</v>
      </c>
    </row>
    <row r="74" spans="1:27">
      <c r="A74" s="1" t="s">
        <v>399</v>
      </c>
      <c r="B74" t="s">
        <v>400</v>
      </c>
      <c r="C74" s="4" t="s">
        <v>29</v>
      </c>
      <c r="D74" t="s">
        <v>401</v>
      </c>
      <c r="E74" t="s">
        <v>402</v>
      </c>
      <c r="F74" s="7">
        <v>346</v>
      </c>
      <c r="G74" s="5">
        <v>36.926000000000002</v>
      </c>
      <c r="H74">
        <v>63.29</v>
      </c>
      <c r="I74" s="4" t="s">
        <v>682</v>
      </c>
      <c r="J74" s="5">
        <v>0.99950000000000006</v>
      </c>
      <c r="K74" s="9" t="s">
        <v>26</v>
      </c>
      <c r="L74" s="5">
        <v>0.99239999999999995</v>
      </c>
      <c r="M74" t="s">
        <v>26</v>
      </c>
      <c r="N74" s="4" t="s">
        <v>36</v>
      </c>
      <c r="O74" s="7">
        <v>3</v>
      </c>
      <c r="P74" s="7">
        <v>210</v>
      </c>
      <c r="Q74" s="5">
        <v>0.60693641618497107</v>
      </c>
      <c r="R74" s="8" t="s">
        <v>37</v>
      </c>
      <c r="S74" s="7">
        <v>4</v>
      </c>
      <c r="T74" s="7">
        <v>38</v>
      </c>
      <c r="U74" s="5">
        <v>0.1098265895953757</v>
      </c>
      <c r="V74" s="5">
        <v>-0.73439306358381562</v>
      </c>
      <c r="W74" s="5">
        <v>1.8264840182648401E-2</v>
      </c>
      <c r="X74" s="7">
        <v>6</v>
      </c>
      <c r="Y74" s="6">
        <v>-22</v>
      </c>
      <c r="Z74" s="4" t="str">
        <f t="shared" si="2"/>
        <v>No</v>
      </c>
      <c r="AA74" t="s">
        <v>688</v>
      </c>
    </row>
    <row r="75" spans="1:27">
      <c r="A75" s="1" t="s">
        <v>403</v>
      </c>
      <c r="B75" t="s">
        <v>404</v>
      </c>
      <c r="C75" s="4" t="s">
        <v>29</v>
      </c>
      <c r="D75" t="s">
        <v>405</v>
      </c>
      <c r="E75" t="s">
        <v>406</v>
      </c>
      <c r="F75" s="7">
        <v>732</v>
      </c>
      <c r="G75" s="5">
        <v>84.66</v>
      </c>
      <c r="H75">
        <v>39.75</v>
      </c>
      <c r="I75" s="4" t="s">
        <v>682</v>
      </c>
      <c r="J75" s="5">
        <v>0.56089999999999995</v>
      </c>
      <c r="K75" s="9" t="s">
        <v>29</v>
      </c>
      <c r="L75" s="5">
        <v>0.57899999999999996</v>
      </c>
      <c r="M75" t="s">
        <v>26</v>
      </c>
      <c r="N75" s="4" t="s">
        <v>74</v>
      </c>
      <c r="O75" s="7">
        <v>5</v>
      </c>
      <c r="P75" s="7">
        <v>198</v>
      </c>
      <c r="Q75" s="5">
        <v>0.27049180327868849</v>
      </c>
      <c r="R75" s="8" t="s">
        <v>31</v>
      </c>
      <c r="S75" s="7">
        <v>6</v>
      </c>
      <c r="T75" s="7">
        <v>56</v>
      </c>
      <c r="U75" s="5">
        <v>7.650273224043716E-2</v>
      </c>
      <c r="V75" s="5">
        <v>-0.75027322404371422</v>
      </c>
      <c r="W75" s="5">
        <v>-0.14604810996563569</v>
      </c>
      <c r="X75" s="7">
        <v>17</v>
      </c>
      <c r="Y75" s="6">
        <v>-19.399999999999999</v>
      </c>
      <c r="Z75" s="4" t="str">
        <f t="shared" si="2"/>
        <v>No</v>
      </c>
      <c r="AA75" t="s">
        <v>688</v>
      </c>
    </row>
    <row r="76" spans="1:27">
      <c r="A76" s="1" t="s">
        <v>407</v>
      </c>
      <c r="B76" t="s">
        <v>408</v>
      </c>
      <c r="C76" s="4" t="s">
        <v>29</v>
      </c>
      <c r="D76" t="s">
        <v>409</v>
      </c>
      <c r="E76" t="s">
        <v>410</v>
      </c>
      <c r="F76" s="7">
        <v>196</v>
      </c>
      <c r="G76" s="5">
        <v>21.603999999999999</v>
      </c>
      <c r="H76">
        <v>82.65</v>
      </c>
      <c r="I76" s="4" t="s">
        <v>682</v>
      </c>
      <c r="J76" s="5">
        <v>0.9577</v>
      </c>
      <c r="K76" s="9" t="s">
        <v>26</v>
      </c>
      <c r="L76" s="5">
        <v>0.18090000000000001</v>
      </c>
      <c r="M76" t="s">
        <v>29</v>
      </c>
      <c r="N76" s="4" t="s">
        <v>74</v>
      </c>
      <c r="O76" s="7">
        <v>3</v>
      </c>
      <c r="P76" s="7">
        <v>135</v>
      </c>
      <c r="Q76" s="5">
        <v>0.68877551020408168</v>
      </c>
      <c r="R76" s="8" t="s">
        <v>37</v>
      </c>
      <c r="S76" s="7">
        <v>5</v>
      </c>
      <c r="T76" s="7">
        <v>93</v>
      </c>
      <c r="U76" s="5">
        <v>0.47448979591836737</v>
      </c>
      <c r="V76" s="5">
        <v>-0.50510204081632681</v>
      </c>
      <c r="W76" s="5">
        <v>-2.1604938271604941E-2</v>
      </c>
      <c r="X76" s="7">
        <v>5</v>
      </c>
      <c r="Y76" s="6">
        <v>-11.6</v>
      </c>
      <c r="Z76" s="4" t="str">
        <f t="shared" si="2"/>
        <v>No</v>
      </c>
      <c r="AA76" t="s">
        <v>688</v>
      </c>
    </row>
    <row r="77" spans="1:27">
      <c r="A77" s="1" t="s">
        <v>411</v>
      </c>
      <c r="B77" t="s">
        <v>412</v>
      </c>
      <c r="C77" s="4" t="s">
        <v>29</v>
      </c>
      <c r="D77" t="s">
        <v>413</v>
      </c>
      <c r="E77" t="s">
        <v>414</v>
      </c>
      <c r="F77" s="7">
        <v>1025</v>
      </c>
      <c r="G77" s="5">
        <v>116.68899999999999</v>
      </c>
      <c r="H77">
        <v>37.270000000000003</v>
      </c>
      <c r="I77" s="4" t="s">
        <v>682</v>
      </c>
      <c r="J77" s="5">
        <v>0.61639999999999995</v>
      </c>
      <c r="K77" s="9" t="s">
        <v>26</v>
      </c>
      <c r="L77" s="5">
        <v>0.11169999999999999</v>
      </c>
      <c r="M77" t="s">
        <v>29</v>
      </c>
      <c r="N77" s="4" t="s">
        <v>74</v>
      </c>
      <c r="O77" s="7">
        <v>4</v>
      </c>
      <c r="P77" s="7">
        <v>132</v>
      </c>
      <c r="Q77" s="5">
        <v>0.12878048780487811</v>
      </c>
      <c r="R77" s="8" t="s">
        <v>37</v>
      </c>
      <c r="S77" s="7">
        <v>5</v>
      </c>
      <c r="T77" s="7">
        <v>44</v>
      </c>
      <c r="U77" s="5">
        <v>4.2926829268292693E-2</v>
      </c>
      <c r="V77" s="5">
        <v>-0.48302439024390059</v>
      </c>
      <c r="W77" s="5">
        <v>-8.9005235602094238E-2</v>
      </c>
      <c r="X77" s="7">
        <v>28</v>
      </c>
      <c r="Y77" s="6">
        <v>-11.1</v>
      </c>
      <c r="Z77" s="4" t="str">
        <f t="shared" si="2"/>
        <v>No</v>
      </c>
      <c r="AA77" t="s">
        <v>688</v>
      </c>
    </row>
    <row r="78" spans="1:27">
      <c r="A78" s="1" t="s">
        <v>415</v>
      </c>
      <c r="B78" t="s">
        <v>416</v>
      </c>
      <c r="C78" s="4" t="s">
        <v>29</v>
      </c>
      <c r="D78" t="s">
        <v>417</v>
      </c>
      <c r="E78" t="s">
        <v>418</v>
      </c>
      <c r="F78" s="7">
        <v>624</v>
      </c>
      <c r="G78" s="5">
        <v>69.665999999999997</v>
      </c>
      <c r="H78">
        <v>16.190000000000001</v>
      </c>
      <c r="I78" s="4" t="s">
        <v>681</v>
      </c>
      <c r="J78" s="5">
        <v>0.12139999999999999</v>
      </c>
      <c r="K78" s="9" t="s">
        <v>29</v>
      </c>
      <c r="L78" s="5">
        <v>0.2034</v>
      </c>
      <c r="M78" t="s">
        <v>29</v>
      </c>
      <c r="N78" s="4" t="s">
        <v>30</v>
      </c>
      <c r="O78" s="7">
        <v>0</v>
      </c>
      <c r="P78" s="7">
        <v>0</v>
      </c>
      <c r="Q78" s="5">
        <v>0</v>
      </c>
      <c r="R78" s="8" t="s">
        <v>29</v>
      </c>
      <c r="S78" s="7">
        <v>1</v>
      </c>
      <c r="T78" s="7">
        <v>9</v>
      </c>
      <c r="U78" s="5">
        <v>1.442307692307692E-2</v>
      </c>
      <c r="V78" s="5">
        <v>-0.22820512820512839</v>
      </c>
      <c r="W78" s="5">
        <v>-2.9702970297029702E-2</v>
      </c>
      <c r="X78" s="7">
        <v>23</v>
      </c>
      <c r="Y78" s="6">
        <v>-2.6</v>
      </c>
      <c r="Z78" s="4" t="str">
        <f t="shared" si="2"/>
        <v>No</v>
      </c>
      <c r="AA78" t="s">
        <v>688</v>
      </c>
    </row>
    <row r="79" spans="1:27">
      <c r="A79" s="1" t="s">
        <v>419</v>
      </c>
      <c r="B79" t="s">
        <v>420</v>
      </c>
      <c r="C79" s="4" t="s">
        <v>29</v>
      </c>
      <c r="D79" t="s">
        <v>421</v>
      </c>
      <c r="E79" t="s">
        <v>422</v>
      </c>
      <c r="F79" s="7">
        <v>443</v>
      </c>
      <c r="G79" s="5">
        <v>48.226999999999997</v>
      </c>
      <c r="H79">
        <v>79.680000000000007</v>
      </c>
      <c r="I79" s="4" t="s">
        <v>682</v>
      </c>
      <c r="J79" s="5">
        <v>0.9929</v>
      </c>
      <c r="K79" s="9" t="s">
        <v>26</v>
      </c>
      <c r="L79" s="5">
        <v>0.90210000000000001</v>
      </c>
      <c r="M79" t="s">
        <v>26</v>
      </c>
      <c r="N79" s="4" t="s">
        <v>36</v>
      </c>
      <c r="O79" s="7">
        <v>2</v>
      </c>
      <c r="P79" s="7">
        <v>265</v>
      </c>
      <c r="Q79" s="5">
        <v>0.59819413092550788</v>
      </c>
      <c r="R79" s="8" t="s">
        <v>37</v>
      </c>
      <c r="S79" s="7">
        <v>4</v>
      </c>
      <c r="T79" s="7">
        <v>69</v>
      </c>
      <c r="U79" s="5">
        <v>0.15575620767494361</v>
      </c>
      <c r="V79" s="5">
        <v>-0.8119638826185096</v>
      </c>
      <c r="W79" s="5">
        <v>2.6912181303116151E-2</v>
      </c>
      <c r="X79" s="7">
        <v>8</v>
      </c>
      <c r="Y79" s="6">
        <v>-22.8</v>
      </c>
      <c r="Z79" s="4" t="str">
        <f t="shared" si="2"/>
        <v>No</v>
      </c>
      <c r="AA79" t="s">
        <v>688</v>
      </c>
    </row>
    <row r="80" spans="1:27">
      <c r="A80" s="1" t="s">
        <v>423</v>
      </c>
      <c r="B80" t="s">
        <v>424</v>
      </c>
      <c r="C80" s="4" t="s">
        <v>29</v>
      </c>
      <c r="D80" t="s">
        <v>425</v>
      </c>
      <c r="E80" t="s">
        <v>426</v>
      </c>
      <c r="F80" s="7">
        <v>711</v>
      </c>
      <c r="G80" s="5">
        <v>73.114999999999995</v>
      </c>
      <c r="H80">
        <v>78.06</v>
      </c>
      <c r="I80" s="4" t="s">
        <v>682</v>
      </c>
      <c r="J80" s="5">
        <v>0.99780000000000002</v>
      </c>
      <c r="K80" s="9" t="s">
        <v>26</v>
      </c>
      <c r="L80" s="5">
        <v>0.99360000000000004</v>
      </c>
      <c r="M80" t="s">
        <v>26</v>
      </c>
      <c r="N80" s="4" t="s">
        <v>36</v>
      </c>
      <c r="O80" s="7">
        <v>9</v>
      </c>
      <c r="P80" s="7">
        <v>394</v>
      </c>
      <c r="Q80" s="5">
        <v>0.55414908579465538</v>
      </c>
      <c r="R80" s="8" t="s">
        <v>37</v>
      </c>
      <c r="S80" s="7">
        <v>20</v>
      </c>
      <c r="T80" s="7">
        <v>180</v>
      </c>
      <c r="U80" s="5">
        <v>0.25316455696202528</v>
      </c>
      <c r="V80" s="5">
        <v>-0.77243319268635713</v>
      </c>
      <c r="W80" s="5">
        <v>-6.3063063063063061E-3</v>
      </c>
      <c r="X80" s="7">
        <v>10</v>
      </c>
      <c r="Y80" s="6">
        <v>-27.3</v>
      </c>
      <c r="Z80" s="4" t="str">
        <f t="shared" si="2"/>
        <v>No</v>
      </c>
      <c r="AA80" t="s">
        <v>688</v>
      </c>
    </row>
    <row r="81" spans="1:27">
      <c r="A81" s="1" t="s">
        <v>427</v>
      </c>
      <c r="B81" t="s">
        <v>428</v>
      </c>
      <c r="C81" s="4" t="s">
        <v>29</v>
      </c>
      <c r="D81" t="s">
        <v>429</v>
      </c>
      <c r="E81" t="s">
        <v>430</v>
      </c>
      <c r="F81" s="7">
        <v>905</v>
      </c>
      <c r="G81" s="5">
        <v>102.185</v>
      </c>
      <c r="H81">
        <v>37.9</v>
      </c>
      <c r="I81" s="4" t="s">
        <v>682</v>
      </c>
      <c r="J81" s="5">
        <v>0.19889999999999999</v>
      </c>
      <c r="K81" s="9" t="s">
        <v>29</v>
      </c>
      <c r="L81" s="5">
        <v>7.5600000000000001E-2</v>
      </c>
      <c r="M81" t="s">
        <v>29</v>
      </c>
      <c r="N81" s="4" t="s">
        <v>30</v>
      </c>
      <c r="O81" s="7">
        <v>3</v>
      </c>
      <c r="P81" s="7">
        <v>48</v>
      </c>
      <c r="Q81" s="5">
        <v>5.3038674033149172E-2</v>
      </c>
      <c r="R81" s="8" t="s">
        <v>31</v>
      </c>
      <c r="S81" s="7">
        <v>3</v>
      </c>
      <c r="T81" s="7">
        <v>25</v>
      </c>
      <c r="U81" s="5">
        <v>2.7624309392265189E-2</v>
      </c>
      <c r="V81" s="5">
        <v>-0.18751381215469659</v>
      </c>
      <c r="W81" s="5">
        <v>-1.457725947521866E-2</v>
      </c>
      <c r="X81" s="7">
        <v>29</v>
      </c>
      <c r="Y81" s="6">
        <v>-3.3</v>
      </c>
      <c r="Z81" s="4" t="str">
        <f t="shared" si="2"/>
        <v>No</v>
      </c>
      <c r="AA81" t="s">
        <v>688</v>
      </c>
    </row>
    <row r="82" spans="1:27">
      <c r="A82" s="1" t="s">
        <v>431</v>
      </c>
      <c r="B82" t="s">
        <v>432</v>
      </c>
      <c r="C82" s="4" t="s">
        <v>29</v>
      </c>
      <c r="D82" t="s">
        <v>433</v>
      </c>
      <c r="E82" t="s">
        <v>434</v>
      </c>
      <c r="F82" s="7">
        <v>529</v>
      </c>
      <c r="G82" s="5">
        <v>57.862000000000002</v>
      </c>
      <c r="H82">
        <v>29.68</v>
      </c>
      <c r="I82" s="4" t="s">
        <v>681</v>
      </c>
      <c r="J82" s="5">
        <v>0.20730000000000001</v>
      </c>
      <c r="K82" s="9" t="s">
        <v>29</v>
      </c>
      <c r="L82" s="5">
        <v>0.53639999999999999</v>
      </c>
      <c r="M82" t="s">
        <v>26</v>
      </c>
      <c r="N82" s="4" t="s">
        <v>74</v>
      </c>
      <c r="O82" s="7">
        <v>2</v>
      </c>
      <c r="P82" s="7">
        <v>58</v>
      </c>
      <c r="Q82" s="5">
        <v>0.109640831758034</v>
      </c>
      <c r="R82" s="8" t="s">
        <v>31</v>
      </c>
      <c r="S82" s="7">
        <v>2</v>
      </c>
      <c r="T82" s="7">
        <v>20</v>
      </c>
      <c r="U82" s="5">
        <v>3.780718336483932E-2</v>
      </c>
      <c r="V82" s="5">
        <v>-0.1376181474480154</v>
      </c>
      <c r="W82" s="5">
        <v>-6.369426751592357E-3</v>
      </c>
      <c r="X82" s="7">
        <v>23</v>
      </c>
      <c r="Y82" s="6">
        <v>-3.4</v>
      </c>
      <c r="Z82" s="4" t="str">
        <f t="shared" si="2"/>
        <v>No</v>
      </c>
      <c r="AA82" t="s">
        <v>688</v>
      </c>
    </row>
    <row r="83" spans="1:27">
      <c r="A83" s="1" t="s">
        <v>435</v>
      </c>
      <c r="B83" t="s">
        <v>436</v>
      </c>
      <c r="C83" s="4" t="s">
        <v>29</v>
      </c>
      <c r="D83" t="s">
        <v>437</v>
      </c>
      <c r="E83" t="s">
        <v>438</v>
      </c>
      <c r="F83" s="7">
        <v>615</v>
      </c>
      <c r="G83" s="5">
        <v>70.703000000000003</v>
      </c>
      <c r="H83">
        <v>30.24</v>
      </c>
      <c r="I83" s="4" t="s">
        <v>682</v>
      </c>
      <c r="J83" s="5">
        <v>0.25380000000000003</v>
      </c>
      <c r="K83" s="9" t="s">
        <v>29</v>
      </c>
      <c r="L83" s="5">
        <v>1.09E-2</v>
      </c>
      <c r="M83" t="s">
        <v>29</v>
      </c>
      <c r="N83" s="4" t="s">
        <v>30</v>
      </c>
      <c r="O83" s="7">
        <v>3</v>
      </c>
      <c r="P83" s="7">
        <v>84</v>
      </c>
      <c r="Q83" s="5">
        <v>0.13658536585365849</v>
      </c>
      <c r="R83" s="8" t="s">
        <v>31</v>
      </c>
      <c r="S83" s="7">
        <v>4</v>
      </c>
      <c r="T83" s="7">
        <v>36</v>
      </c>
      <c r="U83" s="5">
        <v>5.8536585365853662E-2</v>
      </c>
      <c r="V83" s="5">
        <v>-5.5609756097560539E-2</v>
      </c>
      <c r="W83" s="5">
        <v>8.6021505376344093E-2</v>
      </c>
      <c r="X83" s="7">
        <v>19</v>
      </c>
      <c r="Y83" s="6">
        <v>13.4</v>
      </c>
      <c r="Z83" s="4" t="str">
        <f t="shared" si="2"/>
        <v>Yes</v>
      </c>
      <c r="AA83" t="s">
        <v>688</v>
      </c>
    </row>
    <row r="84" spans="1:27">
      <c r="A84" s="1" t="s">
        <v>439</v>
      </c>
      <c r="B84" t="s">
        <v>440</v>
      </c>
      <c r="C84" s="4" t="s">
        <v>29</v>
      </c>
      <c r="D84" t="s">
        <v>441</v>
      </c>
      <c r="E84" t="s">
        <v>442</v>
      </c>
      <c r="F84" s="7">
        <v>664</v>
      </c>
      <c r="G84" s="5">
        <v>74.138999999999996</v>
      </c>
      <c r="H84">
        <v>87.65</v>
      </c>
      <c r="I84" s="4" t="s">
        <v>682</v>
      </c>
      <c r="J84" s="5">
        <v>0.95169999999999999</v>
      </c>
      <c r="K84" s="9" t="s">
        <v>26</v>
      </c>
      <c r="L84" s="5">
        <v>0.91610000000000003</v>
      </c>
      <c r="M84" t="s">
        <v>26</v>
      </c>
      <c r="N84" s="4" t="s">
        <v>36</v>
      </c>
      <c r="O84" s="7">
        <v>6</v>
      </c>
      <c r="P84" s="7">
        <v>248</v>
      </c>
      <c r="Q84" s="5">
        <v>0.37349397590361438</v>
      </c>
      <c r="R84" s="8" t="s">
        <v>37</v>
      </c>
      <c r="S84" s="7">
        <v>15</v>
      </c>
      <c r="T84" s="7">
        <v>128</v>
      </c>
      <c r="U84" s="5">
        <v>0.19277108433734941</v>
      </c>
      <c r="V84" s="5">
        <v>-0.86295180722891363</v>
      </c>
      <c r="W84" s="5">
        <v>-5.1546391752577319E-3</v>
      </c>
      <c r="X84" s="7">
        <v>8</v>
      </c>
      <c r="Y84" s="6">
        <v>-31.5</v>
      </c>
      <c r="Z84" s="4" t="str">
        <f t="shared" si="2"/>
        <v>No</v>
      </c>
      <c r="AA84" t="s">
        <v>688</v>
      </c>
    </row>
    <row r="85" spans="1:27">
      <c r="A85" s="1" t="s">
        <v>443</v>
      </c>
      <c r="B85" t="s">
        <v>444</v>
      </c>
      <c r="C85" s="4" t="s">
        <v>29</v>
      </c>
      <c r="D85" t="s">
        <v>445</v>
      </c>
      <c r="E85" t="s">
        <v>446</v>
      </c>
      <c r="F85" s="7">
        <v>434</v>
      </c>
      <c r="G85" s="5">
        <v>49.219000000000001</v>
      </c>
      <c r="H85">
        <v>38.94</v>
      </c>
      <c r="I85" s="4" t="s">
        <v>682</v>
      </c>
      <c r="J85" s="5">
        <v>0.56740000000000002</v>
      </c>
      <c r="K85" s="9" t="s">
        <v>29</v>
      </c>
      <c r="L85" s="5">
        <v>0.4143</v>
      </c>
      <c r="M85" t="s">
        <v>29</v>
      </c>
      <c r="N85" s="4" t="s">
        <v>30</v>
      </c>
      <c r="O85" s="7">
        <v>2</v>
      </c>
      <c r="P85" s="7">
        <v>70</v>
      </c>
      <c r="Q85" s="5">
        <v>0.16129032258064521</v>
      </c>
      <c r="R85" s="8" t="s">
        <v>31</v>
      </c>
      <c r="S85" s="7">
        <v>4</v>
      </c>
      <c r="T85" s="7">
        <v>37</v>
      </c>
      <c r="U85" s="5">
        <v>8.5253456221198162E-2</v>
      </c>
      <c r="V85" s="5">
        <v>-0.49262672811059938</v>
      </c>
      <c r="W85" s="5">
        <v>4.4378698224852069E-2</v>
      </c>
      <c r="X85" s="7">
        <v>11</v>
      </c>
      <c r="Y85" s="6">
        <v>-8</v>
      </c>
      <c r="Z85" s="4" t="str">
        <f t="shared" si="2"/>
        <v>No</v>
      </c>
      <c r="AA85" t="s">
        <v>688</v>
      </c>
    </row>
    <row r="86" spans="1:27">
      <c r="A86" s="1" t="s">
        <v>447</v>
      </c>
      <c r="B86" t="s">
        <v>448</v>
      </c>
      <c r="C86" s="4" t="s">
        <v>29</v>
      </c>
      <c r="D86" t="s">
        <v>449</v>
      </c>
      <c r="E86" t="s">
        <v>450</v>
      </c>
      <c r="F86" s="7">
        <v>148</v>
      </c>
      <c r="G86" s="5">
        <v>17.276</v>
      </c>
      <c r="H86">
        <v>16.22</v>
      </c>
      <c r="I86" s="4" t="s">
        <v>681</v>
      </c>
      <c r="J86" s="5">
        <v>0.14680000000000001</v>
      </c>
      <c r="K86" s="9" t="s">
        <v>29</v>
      </c>
      <c r="L86" s="5">
        <v>2.5399999999999999E-2</v>
      </c>
      <c r="M86" t="s">
        <v>29</v>
      </c>
      <c r="N86" s="4" t="s">
        <v>30</v>
      </c>
      <c r="O86" s="7">
        <v>0</v>
      </c>
      <c r="P86" s="7">
        <v>0</v>
      </c>
      <c r="Q86" s="5">
        <v>0</v>
      </c>
      <c r="R86" s="8" t="s">
        <v>29</v>
      </c>
      <c r="S86" s="7">
        <v>0</v>
      </c>
      <c r="T86" s="7">
        <v>0</v>
      </c>
      <c r="U86" s="5">
        <v>0</v>
      </c>
      <c r="V86" s="5">
        <v>-0.38175675675675702</v>
      </c>
      <c r="W86" s="5">
        <v>-0.16666666666666671</v>
      </c>
      <c r="X86" s="7">
        <v>5</v>
      </c>
      <c r="Y86" s="6">
        <v>-1.5</v>
      </c>
      <c r="Z86" s="4" t="str">
        <f t="shared" si="2"/>
        <v>No</v>
      </c>
      <c r="AA86" t="s">
        <v>688</v>
      </c>
    </row>
    <row r="87" spans="1:27">
      <c r="A87" s="1" t="s">
        <v>451</v>
      </c>
      <c r="B87" t="s">
        <v>452</v>
      </c>
      <c r="C87" s="4" t="s">
        <v>29</v>
      </c>
      <c r="D87" t="s">
        <v>453</v>
      </c>
      <c r="E87" t="s">
        <v>454</v>
      </c>
      <c r="F87" s="7">
        <v>863</v>
      </c>
      <c r="G87" s="5">
        <v>96.558000000000007</v>
      </c>
      <c r="H87">
        <v>35.46</v>
      </c>
      <c r="I87" s="4" t="s">
        <v>682</v>
      </c>
      <c r="J87" s="5">
        <v>0.32400000000000001</v>
      </c>
      <c r="K87" s="9" t="s">
        <v>29</v>
      </c>
      <c r="L87" s="5">
        <v>0.6159</v>
      </c>
      <c r="M87" t="s">
        <v>26</v>
      </c>
      <c r="N87" s="4" t="s">
        <v>74</v>
      </c>
      <c r="O87" s="7">
        <v>3</v>
      </c>
      <c r="P87" s="7">
        <v>170</v>
      </c>
      <c r="Q87" s="5">
        <v>0.19698725376593279</v>
      </c>
      <c r="R87" s="8" t="s">
        <v>31</v>
      </c>
      <c r="S87" s="7">
        <v>5</v>
      </c>
      <c r="T87" s="7">
        <v>69</v>
      </c>
      <c r="U87" s="5">
        <v>7.9953650057937434E-2</v>
      </c>
      <c r="V87" s="5">
        <v>-0.40579374275781971</v>
      </c>
      <c r="W87" s="5">
        <v>1.9607843137254902E-2</v>
      </c>
      <c r="X87" s="7">
        <v>29</v>
      </c>
      <c r="Y87" s="6">
        <v>-10.7</v>
      </c>
      <c r="Z87" s="4" t="str">
        <f t="shared" si="2"/>
        <v>No</v>
      </c>
      <c r="AA87" t="s">
        <v>688</v>
      </c>
    </row>
    <row r="88" spans="1:27">
      <c r="A88" s="1" t="s">
        <v>455</v>
      </c>
      <c r="B88" t="s">
        <v>456</v>
      </c>
      <c r="C88" s="4" t="s">
        <v>29</v>
      </c>
      <c r="D88" t="s">
        <v>457</v>
      </c>
      <c r="E88" t="s">
        <v>458</v>
      </c>
      <c r="F88" s="7">
        <v>734</v>
      </c>
      <c r="G88" s="5">
        <v>82.286000000000001</v>
      </c>
      <c r="H88">
        <v>30.11</v>
      </c>
      <c r="I88" s="4" t="s">
        <v>682</v>
      </c>
      <c r="J88" s="5">
        <v>0.42970000000000003</v>
      </c>
      <c r="K88" s="9" t="s">
        <v>29</v>
      </c>
      <c r="L88" s="5">
        <v>0.12720000000000001</v>
      </c>
      <c r="M88" t="s">
        <v>29</v>
      </c>
      <c r="N88" s="4" t="s">
        <v>30</v>
      </c>
      <c r="O88" s="7">
        <v>2</v>
      </c>
      <c r="P88" s="7">
        <v>48</v>
      </c>
      <c r="Q88" s="5">
        <v>6.5395095367847406E-2</v>
      </c>
      <c r="R88" s="8" t="s">
        <v>31</v>
      </c>
      <c r="S88" s="7">
        <v>1</v>
      </c>
      <c r="T88" s="7">
        <v>6</v>
      </c>
      <c r="U88" s="5">
        <v>8.1743869209809257E-3</v>
      </c>
      <c r="V88" s="5">
        <v>-0.35231607629427741</v>
      </c>
      <c r="W88" s="5">
        <v>-2.9411764705882349E-2</v>
      </c>
      <c r="X88" s="7">
        <v>22</v>
      </c>
      <c r="Y88" s="6">
        <v>-8.5</v>
      </c>
      <c r="Z88" s="4" t="str">
        <f t="shared" si="2"/>
        <v>No</v>
      </c>
      <c r="AA88" t="s">
        <v>688</v>
      </c>
    </row>
    <row r="89" spans="1:27">
      <c r="A89" s="1" t="s">
        <v>459</v>
      </c>
      <c r="B89" t="s">
        <v>460</v>
      </c>
      <c r="C89" s="4" t="s">
        <v>29</v>
      </c>
      <c r="D89" t="s">
        <v>461</v>
      </c>
      <c r="E89" t="s">
        <v>462</v>
      </c>
      <c r="F89" s="7">
        <v>569</v>
      </c>
      <c r="G89" s="5">
        <v>58.832000000000001</v>
      </c>
      <c r="H89">
        <v>71.180000000000007</v>
      </c>
      <c r="I89" s="4" t="s">
        <v>682</v>
      </c>
      <c r="J89" s="5">
        <v>0.99880000000000002</v>
      </c>
      <c r="K89" s="9" t="s">
        <v>26</v>
      </c>
      <c r="L89" s="5">
        <v>0.99370000000000003</v>
      </c>
      <c r="M89" t="s">
        <v>26</v>
      </c>
      <c r="N89" s="4" t="s">
        <v>36</v>
      </c>
      <c r="O89" s="7">
        <v>3</v>
      </c>
      <c r="P89" s="7">
        <v>320</v>
      </c>
      <c r="Q89" s="5">
        <v>0.56239015817223204</v>
      </c>
      <c r="R89" s="8" t="s">
        <v>37</v>
      </c>
      <c r="S89" s="7">
        <v>8</v>
      </c>
      <c r="T89" s="7">
        <v>80</v>
      </c>
      <c r="U89" s="5">
        <v>0.14059753954305801</v>
      </c>
      <c r="V89" s="5">
        <v>-0.39138840070298792</v>
      </c>
      <c r="W89" s="5">
        <v>-8.6419753086419745E-3</v>
      </c>
      <c r="X89" s="7">
        <v>13</v>
      </c>
      <c r="Y89" s="6">
        <v>-15.6</v>
      </c>
      <c r="Z89" s="4" t="str">
        <f t="shared" si="2"/>
        <v>No</v>
      </c>
      <c r="AA89" t="s">
        <v>688</v>
      </c>
    </row>
    <row r="90" spans="1:27">
      <c r="A90" s="1" t="s">
        <v>463</v>
      </c>
      <c r="B90" t="s">
        <v>464</v>
      </c>
      <c r="C90" s="4" t="s">
        <v>29</v>
      </c>
      <c r="D90" t="s">
        <v>465</v>
      </c>
      <c r="E90" t="s">
        <v>466</v>
      </c>
      <c r="F90" s="7">
        <v>3256</v>
      </c>
      <c r="G90" s="5">
        <v>358.69400000000002</v>
      </c>
      <c r="H90">
        <v>93.92</v>
      </c>
      <c r="I90" s="4" t="s">
        <v>682</v>
      </c>
      <c r="J90" s="5">
        <v>1</v>
      </c>
      <c r="K90" s="9" t="s">
        <v>26</v>
      </c>
      <c r="L90" s="5">
        <v>0.99419999999999997</v>
      </c>
      <c r="M90" t="s">
        <v>26</v>
      </c>
      <c r="N90" s="4" t="s">
        <v>36</v>
      </c>
      <c r="O90" s="7">
        <v>47</v>
      </c>
      <c r="P90" s="7">
        <v>2383</v>
      </c>
      <c r="Q90" s="5">
        <v>0.73187960687960685</v>
      </c>
      <c r="R90" s="8" t="s">
        <v>37</v>
      </c>
      <c r="S90" s="7">
        <v>96</v>
      </c>
      <c r="T90" s="7">
        <v>1144</v>
      </c>
      <c r="U90" s="5">
        <v>0.35135135135135143</v>
      </c>
      <c r="V90" s="5">
        <v>-0.97490786240786331</v>
      </c>
      <c r="W90" s="5">
        <v>4.643557880967953E-2</v>
      </c>
      <c r="X90" s="7">
        <v>27</v>
      </c>
      <c r="Y90" s="6">
        <v>-31.3792574409328</v>
      </c>
      <c r="Z90" s="4" t="str">
        <f t="shared" si="2"/>
        <v>No</v>
      </c>
      <c r="AA90" t="s">
        <v>688</v>
      </c>
    </row>
    <row r="91" spans="1:27">
      <c r="A91" s="1" t="s">
        <v>467</v>
      </c>
      <c r="B91" t="s">
        <v>468</v>
      </c>
      <c r="C91" s="4" t="s">
        <v>29</v>
      </c>
      <c r="D91" t="s">
        <v>469</v>
      </c>
      <c r="E91" t="s">
        <v>470</v>
      </c>
      <c r="F91" s="7">
        <v>1360</v>
      </c>
      <c r="G91" s="5">
        <v>152.786</v>
      </c>
      <c r="H91">
        <v>35.880000000000003</v>
      </c>
      <c r="I91" s="4" t="s">
        <v>682</v>
      </c>
      <c r="J91" s="5">
        <v>0.70099999999999996</v>
      </c>
      <c r="K91" s="9" t="s">
        <v>26</v>
      </c>
      <c r="L91" s="5">
        <v>0.3266</v>
      </c>
      <c r="M91" t="s">
        <v>29</v>
      </c>
      <c r="N91" s="4" t="s">
        <v>74</v>
      </c>
      <c r="O91" s="7">
        <v>7</v>
      </c>
      <c r="P91" s="7">
        <v>318</v>
      </c>
      <c r="Q91" s="5">
        <v>0.23382352941176471</v>
      </c>
      <c r="R91" s="8" t="s">
        <v>37</v>
      </c>
      <c r="S91" s="7">
        <v>5</v>
      </c>
      <c r="T91" s="7">
        <v>61</v>
      </c>
      <c r="U91" s="5">
        <v>4.4852941176470588E-2</v>
      </c>
      <c r="V91" s="5">
        <v>-0.4991911764705893</v>
      </c>
      <c r="W91" s="5">
        <v>-1.1270491803278691E-2</v>
      </c>
      <c r="X91" s="7">
        <v>39</v>
      </c>
      <c r="Y91" s="6">
        <v>-11.1</v>
      </c>
      <c r="Z91" s="4" t="str">
        <f t="shared" si="2"/>
        <v>No</v>
      </c>
      <c r="AA91" t="s">
        <v>688</v>
      </c>
    </row>
    <row r="92" spans="1:27">
      <c r="A92" s="1" t="s">
        <v>471</v>
      </c>
      <c r="B92" t="s">
        <v>472</v>
      </c>
      <c r="C92" s="4" t="s">
        <v>29</v>
      </c>
      <c r="D92" t="s">
        <v>473</v>
      </c>
      <c r="E92" t="s">
        <v>474</v>
      </c>
      <c r="F92" s="7">
        <v>935</v>
      </c>
      <c r="G92" s="5">
        <v>101.53100000000001</v>
      </c>
      <c r="H92">
        <v>14.87</v>
      </c>
      <c r="I92" s="4" t="s">
        <v>681</v>
      </c>
      <c r="J92" s="5">
        <v>0.21249999999999999</v>
      </c>
      <c r="K92" s="9" t="s">
        <v>29</v>
      </c>
      <c r="L92" s="5">
        <v>5.9700000000000003E-2</v>
      </c>
      <c r="M92" t="s">
        <v>29</v>
      </c>
      <c r="N92" s="4" t="s">
        <v>30</v>
      </c>
      <c r="O92" s="7">
        <v>1</v>
      </c>
      <c r="P92" s="7">
        <v>23</v>
      </c>
      <c r="Q92" s="5">
        <v>2.4598930481283421E-2</v>
      </c>
      <c r="R92" s="8" t="s">
        <v>31</v>
      </c>
      <c r="S92" s="7">
        <v>3</v>
      </c>
      <c r="T92" s="7">
        <v>24</v>
      </c>
      <c r="U92" s="5">
        <v>2.566844919786096E-2</v>
      </c>
      <c r="V92" s="5">
        <v>-9.4331550802139605E-2</v>
      </c>
      <c r="W92" s="5">
        <v>-3.9568345323740997E-2</v>
      </c>
      <c r="X92" s="7">
        <v>36</v>
      </c>
      <c r="Y92" s="6">
        <v>-1.4</v>
      </c>
      <c r="Z92" s="4" t="str">
        <f t="shared" si="2"/>
        <v>No</v>
      </c>
      <c r="AA92" t="s">
        <v>688</v>
      </c>
    </row>
    <row r="93" spans="1:27">
      <c r="A93" s="1" t="s">
        <v>475</v>
      </c>
      <c r="B93" t="s">
        <v>476</v>
      </c>
      <c r="C93" s="4" t="s">
        <v>29</v>
      </c>
      <c r="D93" t="s">
        <v>477</v>
      </c>
      <c r="E93" t="s">
        <v>478</v>
      </c>
      <c r="F93" s="7">
        <v>2549</v>
      </c>
      <c r="G93" s="5">
        <v>288.892</v>
      </c>
      <c r="H93">
        <v>19.62</v>
      </c>
      <c r="I93" s="4" t="s">
        <v>681</v>
      </c>
      <c r="J93" s="5">
        <v>0.5252</v>
      </c>
      <c r="K93" s="9" t="s">
        <v>29</v>
      </c>
      <c r="L93" s="5">
        <v>0.1459</v>
      </c>
      <c r="M93" t="s">
        <v>29</v>
      </c>
      <c r="N93" s="4" t="s">
        <v>30</v>
      </c>
      <c r="O93" s="7">
        <v>7</v>
      </c>
      <c r="P93" s="7">
        <v>206</v>
      </c>
      <c r="Q93" s="5">
        <v>8.0816006276971358E-2</v>
      </c>
      <c r="R93" s="8" t="s">
        <v>31</v>
      </c>
      <c r="S93" s="7">
        <v>9</v>
      </c>
      <c r="T93" s="7">
        <v>111</v>
      </c>
      <c r="U93" s="5">
        <v>4.354648881914476E-2</v>
      </c>
      <c r="V93" s="5">
        <v>-0.19258532757944199</v>
      </c>
      <c r="W93" s="5">
        <v>-4.0000000000000001E-3</v>
      </c>
      <c r="X93" s="7">
        <v>98</v>
      </c>
      <c r="Y93" s="6">
        <v>-1.0045454545454551</v>
      </c>
      <c r="Z93" s="4" t="str">
        <f t="shared" si="2"/>
        <v>No</v>
      </c>
      <c r="AA93" t="s">
        <v>688</v>
      </c>
    </row>
    <row r="94" spans="1:27">
      <c r="A94" s="1" t="s">
        <v>479</v>
      </c>
      <c r="B94" t="s">
        <v>480</v>
      </c>
      <c r="C94" s="4" t="s">
        <v>29</v>
      </c>
      <c r="D94" t="s">
        <v>481</v>
      </c>
      <c r="E94" t="s">
        <v>482</v>
      </c>
      <c r="F94" s="7">
        <v>675</v>
      </c>
      <c r="G94" s="5">
        <v>80.658000000000001</v>
      </c>
      <c r="H94">
        <v>89.63</v>
      </c>
      <c r="I94" s="4" t="s">
        <v>682</v>
      </c>
      <c r="J94" s="5">
        <v>0.99339999999999995</v>
      </c>
      <c r="K94" s="9" t="s">
        <v>26</v>
      </c>
      <c r="L94" s="5">
        <v>0.29720000000000002</v>
      </c>
      <c r="M94" t="s">
        <v>29</v>
      </c>
      <c r="N94" s="4" t="s">
        <v>74</v>
      </c>
      <c r="O94" s="7">
        <v>5</v>
      </c>
      <c r="P94" s="7">
        <v>406</v>
      </c>
      <c r="Q94" s="5">
        <v>0.60148148148148151</v>
      </c>
      <c r="R94" s="8" t="s">
        <v>37</v>
      </c>
      <c r="S94" s="7">
        <v>13</v>
      </c>
      <c r="T94" s="7">
        <v>146</v>
      </c>
      <c r="U94" s="5">
        <v>0.21629629629629629</v>
      </c>
      <c r="V94" s="5">
        <v>-1.4379259259259261</v>
      </c>
      <c r="W94" s="5">
        <v>-1.9008264462809919E-2</v>
      </c>
      <c r="X94" s="7">
        <v>7</v>
      </c>
      <c r="Y94" s="6">
        <v>-43.8</v>
      </c>
      <c r="Z94" s="4" t="str">
        <f t="shared" si="2"/>
        <v>No</v>
      </c>
      <c r="AA94" t="s">
        <v>688</v>
      </c>
    </row>
    <row r="95" spans="1:27">
      <c r="A95" s="1" t="s">
        <v>483</v>
      </c>
      <c r="B95" t="s">
        <v>484</v>
      </c>
      <c r="C95" s="4" t="s">
        <v>29</v>
      </c>
      <c r="D95" t="s">
        <v>485</v>
      </c>
      <c r="E95" t="s">
        <v>486</v>
      </c>
      <c r="F95" s="7">
        <v>699</v>
      </c>
      <c r="G95" s="5">
        <v>73.602999999999994</v>
      </c>
      <c r="H95">
        <v>93.42</v>
      </c>
      <c r="I95" s="4" t="s">
        <v>682</v>
      </c>
      <c r="J95" s="5">
        <v>0.99850000000000005</v>
      </c>
      <c r="K95" s="9" t="s">
        <v>26</v>
      </c>
      <c r="L95" s="5">
        <v>0.99909999999999999</v>
      </c>
      <c r="M95" t="s">
        <v>26</v>
      </c>
      <c r="N95" s="4" t="s">
        <v>36</v>
      </c>
      <c r="O95" s="7">
        <v>1</v>
      </c>
      <c r="P95" s="7">
        <v>571</v>
      </c>
      <c r="Q95" s="5">
        <v>0.81688125894134478</v>
      </c>
      <c r="R95" s="8" t="s">
        <v>37</v>
      </c>
      <c r="S95" s="7">
        <v>4</v>
      </c>
      <c r="T95" s="7">
        <v>34</v>
      </c>
      <c r="U95" s="5">
        <v>4.8640915593705293E-2</v>
      </c>
      <c r="V95" s="5">
        <v>-1.2084406294706711</v>
      </c>
      <c r="W95" s="5">
        <v>3.9050535987748852E-2</v>
      </c>
      <c r="X95" s="7">
        <v>4</v>
      </c>
      <c r="Y95" s="6">
        <v>-44.3</v>
      </c>
      <c r="Z95" s="4" t="str">
        <f t="shared" si="2"/>
        <v>No</v>
      </c>
      <c r="AA95" t="s">
        <v>688</v>
      </c>
    </row>
    <row r="96" spans="1:27">
      <c r="A96" s="1" t="s">
        <v>487</v>
      </c>
      <c r="B96" t="s">
        <v>488</v>
      </c>
      <c r="C96" s="4" t="s">
        <v>29</v>
      </c>
      <c r="D96" t="s">
        <v>489</v>
      </c>
      <c r="E96" t="s">
        <v>490</v>
      </c>
      <c r="F96" s="7">
        <v>767</v>
      </c>
      <c r="G96" s="5">
        <v>86.471000000000004</v>
      </c>
      <c r="H96">
        <v>34.29</v>
      </c>
      <c r="I96" s="4" t="s">
        <v>682</v>
      </c>
      <c r="J96" s="5">
        <v>0.56950000000000001</v>
      </c>
      <c r="K96" s="9" t="s">
        <v>29</v>
      </c>
      <c r="L96" s="5">
        <v>0.64059999999999995</v>
      </c>
      <c r="M96" t="s">
        <v>26</v>
      </c>
      <c r="N96" s="4" t="s">
        <v>74</v>
      </c>
      <c r="O96" s="7">
        <v>4</v>
      </c>
      <c r="P96" s="7">
        <v>170</v>
      </c>
      <c r="Q96" s="5">
        <v>0.22164276401564539</v>
      </c>
      <c r="R96" s="8" t="s">
        <v>31</v>
      </c>
      <c r="S96" s="7">
        <v>5</v>
      </c>
      <c r="T96" s="7">
        <v>37</v>
      </c>
      <c r="U96" s="5">
        <v>4.8239895697522822E-2</v>
      </c>
      <c r="V96" s="5">
        <v>-0.56662320730117199</v>
      </c>
      <c r="W96" s="5">
        <v>-2.0912547528517109E-2</v>
      </c>
      <c r="X96" s="7">
        <v>20</v>
      </c>
      <c r="Y96" s="6">
        <v>-13.5</v>
      </c>
      <c r="Z96" s="4" t="str">
        <f t="shared" si="2"/>
        <v>No</v>
      </c>
      <c r="AA96" t="s">
        <v>688</v>
      </c>
    </row>
    <row r="97" spans="1:27">
      <c r="A97" s="1" t="s">
        <v>491</v>
      </c>
      <c r="B97" t="s">
        <v>492</v>
      </c>
      <c r="C97" s="4" t="s">
        <v>29</v>
      </c>
      <c r="D97" t="s">
        <v>493</v>
      </c>
      <c r="E97" t="s">
        <v>494</v>
      </c>
      <c r="F97" s="7">
        <v>2012</v>
      </c>
      <c r="G97" s="5">
        <v>227.922</v>
      </c>
      <c r="H97">
        <v>14.26</v>
      </c>
      <c r="I97" s="4" t="s">
        <v>681</v>
      </c>
      <c r="J97" s="5">
        <v>0.19439999999999999</v>
      </c>
      <c r="K97" s="9" t="s">
        <v>29</v>
      </c>
      <c r="L97" s="5">
        <v>7.9100000000000004E-2</v>
      </c>
      <c r="M97" t="s">
        <v>29</v>
      </c>
      <c r="N97" s="4" t="s">
        <v>30</v>
      </c>
      <c r="O97" s="7">
        <v>5</v>
      </c>
      <c r="P97" s="7">
        <v>81</v>
      </c>
      <c r="Q97" s="5">
        <v>4.0258449304174951E-2</v>
      </c>
      <c r="R97" s="8" t="s">
        <v>31</v>
      </c>
      <c r="S97" s="7">
        <v>6</v>
      </c>
      <c r="T97" s="7">
        <v>72</v>
      </c>
      <c r="U97" s="5">
        <v>3.5785288270377733E-2</v>
      </c>
      <c r="V97" s="5">
        <v>-9.1153081510934209E-2</v>
      </c>
      <c r="W97" s="5">
        <v>-2.6132404181184669E-2</v>
      </c>
      <c r="X97" s="7">
        <v>70</v>
      </c>
      <c r="Y97" s="6">
        <v>2.664565756823821</v>
      </c>
      <c r="Z97" s="4" t="str">
        <f t="shared" si="2"/>
        <v>Yes</v>
      </c>
      <c r="AA97" t="s">
        <v>688</v>
      </c>
    </row>
    <row r="98" spans="1:27">
      <c r="A98" s="1" t="s">
        <v>495</v>
      </c>
      <c r="B98" t="s">
        <v>496</v>
      </c>
      <c r="C98" s="4" t="s">
        <v>29</v>
      </c>
      <c r="D98" t="s">
        <v>497</v>
      </c>
      <c r="E98" t="s">
        <v>498</v>
      </c>
      <c r="F98" s="7">
        <v>656</v>
      </c>
      <c r="G98" s="5">
        <v>75.019000000000005</v>
      </c>
      <c r="H98">
        <v>17.68</v>
      </c>
      <c r="I98" s="4" t="s">
        <v>681</v>
      </c>
      <c r="J98" s="5">
        <v>0.17019999999999999</v>
      </c>
      <c r="K98" s="9" t="s">
        <v>29</v>
      </c>
      <c r="L98" s="5">
        <v>1.2500000000000001E-2</v>
      </c>
      <c r="M98" t="s">
        <v>29</v>
      </c>
      <c r="N98" s="4" t="s">
        <v>30</v>
      </c>
      <c r="O98" s="7">
        <v>2</v>
      </c>
      <c r="P98" s="7">
        <v>37</v>
      </c>
      <c r="Q98" s="5">
        <v>5.6402439024390252E-2</v>
      </c>
      <c r="R98" s="8" t="s">
        <v>31</v>
      </c>
      <c r="S98" s="7">
        <v>3</v>
      </c>
      <c r="T98" s="7">
        <v>25</v>
      </c>
      <c r="U98" s="5">
        <v>3.8109756097560968E-2</v>
      </c>
      <c r="V98" s="5">
        <v>-0.12865853658536611</v>
      </c>
      <c r="W98" s="5">
        <v>-6.8965517241379309E-2</v>
      </c>
      <c r="X98" s="7">
        <v>23</v>
      </c>
      <c r="Y98" s="6">
        <v>2.1</v>
      </c>
      <c r="Z98" s="4" t="str">
        <f t="shared" ref="Z98:Z129" si="3">IF(AND(Y98&gt;=0, X98 &gt; 1),"Yes","No")</f>
        <v>Yes</v>
      </c>
      <c r="AA98" t="s">
        <v>688</v>
      </c>
    </row>
    <row r="99" spans="1:27">
      <c r="A99" s="1" t="s">
        <v>499</v>
      </c>
      <c r="B99" t="s">
        <v>500</v>
      </c>
      <c r="C99" s="4" t="s">
        <v>29</v>
      </c>
      <c r="D99" t="s">
        <v>501</v>
      </c>
      <c r="E99" t="s">
        <v>502</v>
      </c>
      <c r="F99" s="7">
        <v>345</v>
      </c>
      <c r="G99" s="5">
        <v>38.781999999999996</v>
      </c>
      <c r="H99">
        <v>26.38</v>
      </c>
      <c r="I99" s="4" t="s">
        <v>681</v>
      </c>
      <c r="J99" s="5">
        <v>0.30840000000000001</v>
      </c>
      <c r="K99" s="9" t="s">
        <v>29</v>
      </c>
      <c r="L99" s="5">
        <v>8.7999999999999995E-2</v>
      </c>
      <c r="M99" t="s">
        <v>29</v>
      </c>
      <c r="N99" s="4" t="s">
        <v>30</v>
      </c>
      <c r="O99" s="7">
        <v>3</v>
      </c>
      <c r="P99" s="7">
        <v>60</v>
      </c>
      <c r="Q99" s="5">
        <v>0.17391304347826089</v>
      </c>
      <c r="R99" s="8" t="s">
        <v>31</v>
      </c>
      <c r="S99" s="7">
        <v>1</v>
      </c>
      <c r="T99" s="7">
        <v>20</v>
      </c>
      <c r="U99" s="5">
        <v>5.7971014492753617E-2</v>
      </c>
      <c r="V99" s="5">
        <v>-0.39710144927536289</v>
      </c>
      <c r="W99" s="5">
        <v>7.6923076923076927E-2</v>
      </c>
      <c r="X99" s="7">
        <v>13</v>
      </c>
      <c r="Y99" s="6">
        <v>-8.9</v>
      </c>
      <c r="Z99" s="4" t="str">
        <f t="shared" si="3"/>
        <v>No</v>
      </c>
      <c r="AA99" t="s">
        <v>688</v>
      </c>
    </row>
    <row r="100" spans="1:27">
      <c r="A100" s="1" t="s">
        <v>503</v>
      </c>
      <c r="B100" t="s">
        <v>504</v>
      </c>
      <c r="C100" s="4" t="s">
        <v>29</v>
      </c>
      <c r="D100" t="s">
        <v>505</v>
      </c>
      <c r="E100" t="s">
        <v>506</v>
      </c>
      <c r="F100" s="7">
        <v>591</v>
      </c>
      <c r="G100" s="5">
        <v>64.072000000000003</v>
      </c>
      <c r="H100">
        <v>60.91</v>
      </c>
      <c r="I100" s="4" t="s">
        <v>682</v>
      </c>
      <c r="J100" s="5">
        <v>0.90890000000000004</v>
      </c>
      <c r="K100" s="9" t="s">
        <v>26</v>
      </c>
      <c r="L100" s="5">
        <v>0.67469999999999997</v>
      </c>
      <c r="M100" t="s">
        <v>26</v>
      </c>
      <c r="N100" s="4" t="s">
        <v>36</v>
      </c>
      <c r="O100" s="7">
        <v>3</v>
      </c>
      <c r="P100" s="7">
        <v>250</v>
      </c>
      <c r="Q100" s="5">
        <v>0.4230118443316413</v>
      </c>
      <c r="R100" s="8" t="s">
        <v>37</v>
      </c>
      <c r="S100" s="7">
        <v>5</v>
      </c>
      <c r="T100" s="7">
        <v>54</v>
      </c>
      <c r="U100" s="5">
        <v>9.1370558375634514E-2</v>
      </c>
      <c r="V100" s="5">
        <v>-0.5419627749576984</v>
      </c>
      <c r="W100" s="5">
        <v>8.1944444444444445E-2</v>
      </c>
      <c r="X100" s="7">
        <v>12</v>
      </c>
      <c r="Y100" s="6">
        <v>-17</v>
      </c>
      <c r="Z100" s="4" t="str">
        <f t="shared" si="3"/>
        <v>No</v>
      </c>
      <c r="AA100" t="s">
        <v>688</v>
      </c>
    </row>
    <row r="101" spans="1:27">
      <c r="A101" s="1" t="s">
        <v>507</v>
      </c>
      <c r="B101" t="s">
        <v>508</v>
      </c>
      <c r="C101" s="4" t="s">
        <v>29</v>
      </c>
      <c r="D101" t="s">
        <v>509</v>
      </c>
      <c r="E101" t="s">
        <v>510</v>
      </c>
      <c r="F101" s="7">
        <v>261</v>
      </c>
      <c r="G101" s="5">
        <v>28.768999999999998</v>
      </c>
      <c r="H101">
        <v>21.46</v>
      </c>
      <c r="I101" s="4" t="s">
        <v>681</v>
      </c>
      <c r="J101" s="5">
        <v>0.1153</v>
      </c>
      <c r="K101" s="9" t="s">
        <v>29</v>
      </c>
      <c r="L101" s="5">
        <v>0.68059999999999998</v>
      </c>
      <c r="M101" t="s">
        <v>26</v>
      </c>
      <c r="N101" s="4" t="s">
        <v>74</v>
      </c>
      <c r="O101" s="7">
        <v>0</v>
      </c>
      <c r="P101" s="7">
        <v>0</v>
      </c>
      <c r="Q101" s="5">
        <v>0</v>
      </c>
      <c r="R101" s="8" t="s">
        <v>29</v>
      </c>
      <c r="S101" s="7">
        <v>1</v>
      </c>
      <c r="T101" s="7">
        <v>6</v>
      </c>
      <c r="U101" s="5">
        <v>2.298850574712644E-2</v>
      </c>
      <c r="V101" s="5">
        <v>-9.4636015325670536E-2</v>
      </c>
      <c r="W101" s="5">
        <v>-0.1517857142857143</v>
      </c>
      <c r="X101" s="7">
        <v>11</v>
      </c>
      <c r="Y101" s="6">
        <v>-1.9</v>
      </c>
      <c r="Z101" s="4" t="str">
        <f t="shared" si="3"/>
        <v>No</v>
      </c>
      <c r="AA101" t="s">
        <v>688</v>
      </c>
    </row>
    <row r="102" spans="1:27">
      <c r="A102" s="1" t="s">
        <v>511</v>
      </c>
      <c r="B102" t="s">
        <v>512</v>
      </c>
      <c r="C102" s="4" t="s">
        <v>29</v>
      </c>
      <c r="D102" t="s">
        <v>513</v>
      </c>
      <c r="E102" t="s">
        <v>514</v>
      </c>
      <c r="F102" s="7">
        <v>299</v>
      </c>
      <c r="G102" s="5">
        <v>33.295999999999999</v>
      </c>
      <c r="H102">
        <v>34.450000000000003</v>
      </c>
      <c r="I102" s="4" t="s">
        <v>682</v>
      </c>
      <c r="J102" s="5">
        <v>0.2339</v>
      </c>
      <c r="K102" s="9" t="s">
        <v>29</v>
      </c>
      <c r="L102" s="5">
        <v>7.6E-3</v>
      </c>
      <c r="M102" t="s">
        <v>29</v>
      </c>
      <c r="N102" s="4" t="s">
        <v>30</v>
      </c>
      <c r="O102" s="7">
        <v>2</v>
      </c>
      <c r="P102" s="7">
        <v>31</v>
      </c>
      <c r="Q102" s="5">
        <v>0.1036789297658863</v>
      </c>
      <c r="R102" s="8" t="s">
        <v>31</v>
      </c>
      <c r="S102" s="7">
        <v>3</v>
      </c>
      <c r="T102" s="7">
        <v>21</v>
      </c>
      <c r="U102" s="5">
        <v>7.0234113712374577E-2</v>
      </c>
      <c r="V102" s="5">
        <v>-0.25752508361204041</v>
      </c>
      <c r="W102" s="5">
        <v>6.7961165048543687E-2</v>
      </c>
      <c r="X102" s="7">
        <v>9</v>
      </c>
      <c r="Y102" s="6">
        <v>-5.4</v>
      </c>
      <c r="Z102" s="4" t="str">
        <f t="shared" si="3"/>
        <v>No</v>
      </c>
      <c r="AA102" t="s">
        <v>688</v>
      </c>
    </row>
    <row r="103" spans="1:27">
      <c r="A103" s="1" t="s">
        <v>515</v>
      </c>
      <c r="B103" t="s">
        <v>516</v>
      </c>
      <c r="C103" s="4" t="s">
        <v>29</v>
      </c>
      <c r="D103" t="s">
        <v>517</v>
      </c>
      <c r="E103" t="s">
        <v>518</v>
      </c>
      <c r="F103" s="7">
        <v>552</v>
      </c>
      <c r="G103" s="5">
        <v>62.32</v>
      </c>
      <c r="H103">
        <v>25.91</v>
      </c>
      <c r="I103" s="4" t="s">
        <v>681</v>
      </c>
      <c r="J103" s="5">
        <v>0.5827</v>
      </c>
      <c r="K103" s="9" t="s">
        <v>29</v>
      </c>
      <c r="L103" s="5">
        <v>8.3999999999999995E-3</v>
      </c>
      <c r="M103" t="s">
        <v>29</v>
      </c>
      <c r="N103" s="4" t="s">
        <v>30</v>
      </c>
      <c r="O103" s="7">
        <v>2</v>
      </c>
      <c r="P103" s="7">
        <v>100</v>
      </c>
      <c r="Q103" s="5">
        <v>0.1811594202898551</v>
      </c>
      <c r="R103" s="8" t="s">
        <v>31</v>
      </c>
      <c r="S103" s="7">
        <v>5</v>
      </c>
      <c r="T103" s="7">
        <v>34</v>
      </c>
      <c r="U103" s="5">
        <v>6.1594202898550728E-2</v>
      </c>
      <c r="V103" s="5">
        <v>-0.2951086956521739</v>
      </c>
      <c r="W103" s="5">
        <v>2.097902097902098E-2</v>
      </c>
      <c r="X103" s="7">
        <v>16</v>
      </c>
      <c r="Y103" s="6">
        <v>-2.4</v>
      </c>
      <c r="Z103" s="4" t="str">
        <f t="shared" si="3"/>
        <v>No</v>
      </c>
      <c r="AA103" t="s">
        <v>688</v>
      </c>
    </row>
    <row r="104" spans="1:27">
      <c r="A104" s="1" t="s">
        <v>519</v>
      </c>
      <c r="B104" t="s">
        <v>520</v>
      </c>
      <c r="C104" s="4" t="s">
        <v>29</v>
      </c>
      <c r="D104" t="s">
        <v>521</v>
      </c>
      <c r="E104" t="s">
        <v>522</v>
      </c>
      <c r="F104" s="7">
        <v>557</v>
      </c>
      <c r="G104" s="5">
        <v>59.633000000000003</v>
      </c>
      <c r="H104">
        <v>43.27</v>
      </c>
      <c r="I104" s="4" t="s">
        <v>682</v>
      </c>
      <c r="J104" s="5">
        <v>0.53859999999999997</v>
      </c>
      <c r="K104" s="9" t="s">
        <v>29</v>
      </c>
      <c r="L104" s="5">
        <v>0.9415</v>
      </c>
      <c r="M104" t="s">
        <v>26</v>
      </c>
      <c r="N104" s="4" t="s">
        <v>74</v>
      </c>
      <c r="O104" s="7">
        <v>4</v>
      </c>
      <c r="P104" s="7">
        <v>82</v>
      </c>
      <c r="Q104" s="5">
        <v>0.1472172351885099</v>
      </c>
      <c r="R104" s="8" t="s">
        <v>31</v>
      </c>
      <c r="S104" s="7">
        <v>3</v>
      </c>
      <c r="T104" s="7">
        <v>49</v>
      </c>
      <c r="U104" s="5">
        <v>8.7971274685816878E-2</v>
      </c>
      <c r="V104" s="5">
        <v>-0.1163375224416518</v>
      </c>
      <c r="W104" s="5">
        <v>2.2821576763485479E-2</v>
      </c>
      <c r="X104" s="7">
        <v>25</v>
      </c>
      <c r="Y104" s="6">
        <v>-2.7</v>
      </c>
      <c r="Z104" s="4" t="str">
        <f t="shared" si="3"/>
        <v>No</v>
      </c>
      <c r="AA104" t="s">
        <v>688</v>
      </c>
    </row>
    <row r="105" spans="1:27">
      <c r="A105" s="1" t="s">
        <v>523</v>
      </c>
      <c r="B105" t="s">
        <v>524</v>
      </c>
      <c r="C105" s="4" t="s">
        <v>29</v>
      </c>
      <c r="D105" t="s">
        <v>525</v>
      </c>
      <c r="E105" t="s">
        <v>526</v>
      </c>
      <c r="F105" s="7">
        <v>632</v>
      </c>
      <c r="G105" s="5">
        <v>71.027000000000001</v>
      </c>
      <c r="H105">
        <v>54.59</v>
      </c>
      <c r="I105" s="4" t="s">
        <v>682</v>
      </c>
      <c r="J105" s="5">
        <v>0.69810000000000005</v>
      </c>
      <c r="K105" s="9" t="s">
        <v>26</v>
      </c>
      <c r="L105" s="5">
        <v>0.1009</v>
      </c>
      <c r="M105" t="s">
        <v>29</v>
      </c>
      <c r="N105" s="4" t="s">
        <v>74</v>
      </c>
      <c r="O105" s="7">
        <v>4</v>
      </c>
      <c r="P105" s="7">
        <v>162</v>
      </c>
      <c r="Q105" s="5">
        <v>0.25632911392405061</v>
      </c>
      <c r="R105" s="8" t="s">
        <v>37</v>
      </c>
      <c r="S105" s="7">
        <v>8</v>
      </c>
      <c r="T105" s="7">
        <v>99</v>
      </c>
      <c r="U105" s="5">
        <v>0.15664556962025319</v>
      </c>
      <c r="V105" s="5">
        <v>-0.46503164556961951</v>
      </c>
      <c r="W105" s="5">
        <v>5.5072463768115941E-2</v>
      </c>
      <c r="X105" s="7">
        <v>21</v>
      </c>
      <c r="Y105" s="6">
        <v>-11.4</v>
      </c>
      <c r="Z105" s="4" t="str">
        <f t="shared" si="3"/>
        <v>No</v>
      </c>
      <c r="AA105" t="s">
        <v>688</v>
      </c>
    </row>
    <row r="106" spans="1:27">
      <c r="A106" s="1" t="s">
        <v>527</v>
      </c>
      <c r="B106" t="s">
        <v>528</v>
      </c>
      <c r="C106" s="4" t="s">
        <v>29</v>
      </c>
      <c r="D106" t="s">
        <v>529</v>
      </c>
      <c r="E106" t="s">
        <v>530</v>
      </c>
      <c r="F106" s="7">
        <v>631</v>
      </c>
      <c r="G106" s="5">
        <v>71.69</v>
      </c>
      <c r="H106">
        <v>64.180000000000007</v>
      </c>
      <c r="I106" s="4" t="s">
        <v>682</v>
      </c>
      <c r="J106" s="5">
        <v>0.61260000000000003</v>
      </c>
      <c r="K106" s="9" t="s">
        <v>26</v>
      </c>
      <c r="L106" s="5">
        <v>0.95840000000000003</v>
      </c>
      <c r="M106" t="s">
        <v>26</v>
      </c>
      <c r="N106" s="4" t="s">
        <v>36</v>
      </c>
      <c r="O106" s="7">
        <v>2</v>
      </c>
      <c r="P106" s="7">
        <v>269</v>
      </c>
      <c r="Q106" s="5">
        <v>0.42630744849445318</v>
      </c>
      <c r="R106" s="8" t="s">
        <v>37</v>
      </c>
      <c r="S106" s="7">
        <v>9</v>
      </c>
      <c r="T106" s="7">
        <v>87</v>
      </c>
      <c r="U106" s="5">
        <v>0.13787638668779709</v>
      </c>
      <c r="V106" s="5">
        <v>-0.71125198098256692</v>
      </c>
      <c r="W106" s="5">
        <v>-0.1444444444444444</v>
      </c>
      <c r="X106" s="7">
        <v>12</v>
      </c>
      <c r="Y106" s="6">
        <v>-23.5</v>
      </c>
      <c r="Z106" s="4" t="str">
        <f t="shared" si="3"/>
        <v>No</v>
      </c>
      <c r="AA106" t="s">
        <v>688</v>
      </c>
    </row>
    <row r="107" spans="1:27">
      <c r="A107" s="1" t="s">
        <v>531</v>
      </c>
      <c r="B107" t="s">
        <v>532</v>
      </c>
      <c r="C107" s="4" t="s">
        <v>29</v>
      </c>
      <c r="D107" t="s">
        <v>533</v>
      </c>
      <c r="E107" t="s">
        <v>534</v>
      </c>
      <c r="F107" s="7">
        <v>216</v>
      </c>
      <c r="G107" s="5">
        <v>24.422999999999998</v>
      </c>
      <c r="H107">
        <v>13.89</v>
      </c>
      <c r="I107" s="4" t="s">
        <v>681</v>
      </c>
      <c r="J107" s="5">
        <v>0.14580000000000001</v>
      </c>
      <c r="K107" s="9" t="s">
        <v>29</v>
      </c>
      <c r="L107" s="5">
        <v>1.7899999999999999E-2</v>
      </c>
      <c r="M107" t="s">
        <v>29</v>
      </c>
      <c r="N107" s="4" t="s">
        <v>30</v>
      </c>
      <c r="O107" s="7">
        <v>1</v>
      </c>
      <c r="P107" s="7">
        <v>14</v>
      </c>
      <c r="Q107" s="5">
        <v>6.4814814814814811E-2</v>
      </c>
      <c r="R107" s="8" t="s">
        <v>31</v>
      </c>
      <c r="S107" s="7">
        <v>1</v>
      </c>
      <c r="T107" s="7">
        <v>6</v>
      </c>
      <c r="U107" s="5">
        <v>2.777777777777778E-2</v>
      </c>
      <c r="V107" s="5">
        <v>-0.26574074074074089</v>
      </c>
      <c r="W107" s="5">
        <v>-0.28333333333333333</v>
      </c>
      <c r="X107" s="7">
        <v>8</v>
      </c>
      <c r="Y107" s="6">
        <v>-1.7</v>
      </c>
      <c r="Z107" s="4" t="str">
        <f t="shared" si="3"/>
        <v>No</v>
      </c>
      <c r="AA107" t="s">
        <v>688</v>
      </c>
    </row>
    <row r="108" spans="1:27">
      <c r="A108" s="1" t="s">
        <v>535</v>
      </c>
      <c r="B108" t="s">
        <v>536</v>
      </c>
      <c r="C108" s="4" t="s">
        <v>29</v>
      </c>
      <c r="D108" t="s">
        <v>537</v>
      </c>
      <c r="E108" t="s">
        <v>538</v>
      </c>
      <c r="F108" s="7">
        <v>201</v>
      </c>
      <c r="G108" s="5">
        <v>23.31</v>
      </c>
      <c r="H108">
        <v>69.150000000000006</v>
      </c>
      <c r="I108" s="4" t="s">
        <v>682</v>
      </c>
      <c r="J108" s="5">
        <v>0.71899999999999997</v>
      </c>
      <c r="K108" s="9" t="s">
        <v>26</v>
      </c>
      <c r="L108" s="5">
        <v>2.35E-2</v>
      </c>
      <c r="M108" t="s">
        <v>29</v>
      </c>
      <c r="N108" s="4" t="s">
        <v>74</v>
      </c>
      <c r="O108" s="7">
        <v>2</v>
      </c>
      <c r="P108" s="7">
        <v>83</v>
      </c>
      <c r="Q108" s="5">
        <v>0.41293532338308458</v>
      </c>
      <c r="R108" s="8" t="s">
        <v>37</v>
      </c>
      <c r="S108" s="7">
        <v>2</v>
      </c>
      <c r="T108" s="7">
        <v>12</v>
      </c>
      <c r="U108" s="5">
        <v>5.9701492537313432E-2</v>
      </c>
      <c r="V108" s="5">
        <v>-1.0970149253731349</v>
      </c>
      <c r="W108" s="5">
        <v>-8.9928057553956831E-2</v>
      </c>
      <c r="X108" s="7">
        <v>3</v>
      </c>
      <c r="Y108" s="6">
        <v>-38</v>
      </c>
      <c r="Z108" s="4" t="str">
        <f t="shared" si="3"/>
        <v>No</v>
      </c>
      <c r="AA108" t="s">
        <v>688</v>
      </c>
    </row>
    <row r="109" spans="1:27">
      <c r="A109" s="1" t="s">
        <v>539</v>
      </c>
      <c r="B109" t="s">
        <v>540</v>
      </c>
      <c r="C109" s="4" t="s">
        <v>29</v>
      </c>
      <c r="D109" t="s">
        <v>541</v>
      </c>
      <c r="E109" t="s">
        <v>542</v>
      </c>
      <c r="F109" s="7">
        <v>425</v>
      </c>
      <c r="G109" s="5">
        <v>47.655999999999999</v>
      </c>
      <c r="H109">
        <v>27.29</v>
      </c>
      <c r="I109" s="4" t="s">
        <v>681</v>
      </c>
      <c r="J109" s="5">
        <v>0.31769999999999998</v>
      </c>
      <c r="K109" s="9" t="s">
        <v>29</v>
      </c>
      <c r="L109" s="5">
        <v>0.1343</v>
      </c>
      <c r="M109" t="s">
        <v>29</v>
      </c>
      <c r="N109" s="4" t="s">
        <v>30</v>
      </c>
      <c r="O109" s="7">
        <v>3</v>
      </c>
      <c r="P109" s="7">
        <v>60</v>
      </c>
      <c r="Q109" s="5">
        <v>0.14117647058823529</v>
      </c>
      <c r="R109" s="8" t="s">
        <v>31</v>
      </c>
      <c r="S109" s="7">
        <v>3</v>
      </c>
      <c r="T109" s="7">
        <v>29</v>
      </c>
      <c r="U109" s="5">
        <v>6.8235294117647061E-2</v>
      </c>
      <c r="V109" s="5">
        <v>-0.56047058823529405</v>
      </c>
      <c r="W109" s="5">
        <v>-0.1336206896551724</v>
      </c>
      <c r="X109" s="7">
        <v>16</v>
      </c>
      <c r="Y109" s="6">
        <v>-15.6</v>
      </c>
      <c r="Z109" s="4" t="str">
        <f t="shared" si="3"/>
        <v>No</v>
      </c>
      <c r="AA109" t="s">
        <v>688</v>
      </c>
    </row>
    <row r="110" spans="1:27">
      <c r="A110" s="1" t="s">
        <v>543</v>
      </c>
      <c r="B110" t="s">
        <v>544</v>
      </c>
      <c r="C110" s="4" t="s">
        <v>29</v>
      </c>
      <c r="D110" t="s">
        <v>545</v>
      </c>
      <c r="E110" t="s">
        <v>546</v>
      </c>
      <c r="F110" s="7">
        <v>356</v>
      </c>
      <c r="G110" s="5">
        <v>40.555999999999997</v>
      </c>
      <c r="H110">
        <v>13.76</v>
      </c>
      <c r="I110" s="4" t="s">
        <v>681</v>
      </c>
      <c r="J110" s="5">
        <v>0.13980000000000001</v>
      </c>
      <c r="K110" s="9" t="s">
        <v>29</v>
      </c>
      <c r="L110" s="5">
        <v>0.1094</v>
      </c>
      <c r="M110" t="s">
        <v>29</v>
      </c>
      <c r="N110" s="4" t="s">
        <v>30</v>
      </c>
      <c r="O110" s="7">
        <v>0</v>
      </c>
      <c r="P110" s="7">
        <v>0</v>
      </c>
      <c r="Q110" s="5">
        <v>0</v>
      </c>
      <c r="R110" s="8" t="s">
        <v>29</v>
      </c>
      <c r="S110" s="7">
        <v>0</v>
      </c>
      <c r="T110" s="7">
        <v>0</v>
      </c>
      <c r="U110" s="5">
        <v>0</v>
      </c>
      <c r="V110" s="5">
        <v>-0.241292134831461</v>
      </c>
      <c r="W110" s="5">
        <v>-2.0408163265306121E-2</v>
      </c>
      <c r="X110" s="7">
        <v>13</v>
      </c>
      <c r="Y110" s="6">
        <v>-2.4</v>
      </c>
      <c r="Z110" s="4" t="str">
        <f t="shared" si="3"/>
        <v>No</v>
      </c>
      <c r="AA110" t="s">
        <v>688</v>
      </c>
    </row>
    <row r="111" spans="1:27">
      <c r="A111" s="1" t="s">
        <v>547</v>
      </c>
      <c r="B111" t="s">
        <v>548</v>
      </c>
      <c r="C111" s="4" t="s">
        <v>29</v>
      </c>
      <c r="D111" t="s">
        <v>549</v>
      </c>
      <c r="E111" t="s">
        <v>550</v>
      </c>
      <c r="F111" s="7">
        <v>363</v>
      </c>
      <c r="G111" s="5">
        <v>39.682000000000002</v>
      </c>
      <c r="H111">
        <v>25.07</v>
      </c>
      <c r="I111" s="4" t="s">
        <v>681</v>
      </c>
      <c r="J111" s="5">
        <v>0.34229999999999999</v>
      </c>
      <c r="K111" s="9" t="s">
        <v>29</v>
      </c>
      <c r="L111" s="5">
        <v>0.1119</v>
      </c>
      <c r="M111" t="s">
        <v>29</v>
      </c>
      <c r="N111" s="4" t="s">
        <v>30</v>
      </c>
      <c r="O111" s="7">
        <v>1</v>
      </c>
      <c r="P111" s="7">
        <v>47</v>
      </c>
      <c r="Q111" s="5">
        <v>0.1294765840220386</v>
      </c>
      <c r="R111" s="8" t="s">
        <v>31</v>
      </c>
      <c r="S111" s="7">
        <v>1</v>
      </c>
      <c r="T111" s="7">
        <v>11</v>
      </c>
      <c r="U111" s="5">
        <v>3.03030303030303E-2</v>
      </c>
      <c r="V111" s="5">
        <v>-0.19779614325068931</v>
      </c>
      <c r="W111" s="5">
        <v>8.7912087912087919E-2</v>
      </c>
      <c r="X111" s="7">
        <v>12</v>
      </c>
      <c r="Y111" s="6">
        <v>-6</v>
      </c>
      <c r="Z111" s="4" t="str">
        <f t="shared" si="3"/>
        <v>No</v>
      </c>
      <c r="AA111" t="s">
        <v>688</v>
      </c>
    </row>
    <row r="112" spans="1:27">
      <c r="A112" s="1" t="s">
        <v>551</v>
      </c>
      <c r="B112" t="s">
        <v>552</v>
      </c>
      <c r="C112" s="4" t="s">
        <v>29</v>
      </c>
      <c r="D112" t="s">
        <v>553</v>
      </c>
      <c r="E112" t="s">
        <v>554</v>
      </c>
      <c r="F112" s="7">
        <v>193</v>
      </c>
      <c r="G112" s="5">
        <v>21.768000000000001</v>
      </c>
      <c r="H112">
        <v>40.93</v>
      </c>
      <c r="I112" s="4" t="s">
        <v>682</v>
      </c>
      <c r="J112" s="5">
        <v>0.25840000000000002</v>
      </c>
      <c r="K112" s="9" t="s">
        <v>29</v>
      </c>
      <c r="L112" s="5">
        <v>3.5999999999999999E-3</v>
      </c>
      <c r="M112" t="s">
        <v>29</v>
      </c>
      <c r="N112" s="4" t="s">
        <v>30</v>
      </c>
      <c r="O112" s="7">
        <v>0</v>
      </c>
      <c r="P112" s="7">
        <v>0</v>
      </c>
      <c r="Q112" s="5">
        <v>0</v>
      </c>
      <c r="R112" s="8" t="s">
        <v>29</v>
      </c>
      <c r="S112" s="7">
        <v>1</v>
      </c>
      <c r="T112" s="7">
        <v>6</v>
      </c>
      <c r="U112" s="5">
        <v>3.10880829015544E-2</v>
      </c>
      <c r="V112" s="5">
        <v>-0.36787564766839398</v>
      </c>
      <c r="W112" s="5">
        <v>8.2278481012658222E-2</v>
      </c>
      <c r="X112" s="7">
        <v>7</v>
      </c>
      <c r="Y112" s="6">
        <v>-10</v>
      </c>
      <c r="Z112" s="4" t="str">
        <f t="shared" si="3"/>
        <v>No</v>
      </c>
      <c r="AA112" t="s">
        <v>688</v>
      </c>
    </row>
    <row r="113" spans="1:27">
      <c r="A113" s="1" t="s">
        <v>555</v>
      </c>
      <c r="B113" t="s">
        <v>556</v>
      </c>
      <c r="C113" s="4" t="s">
        <v>29</v>
      </c>
      <c r="D113" t="s">
        <v>557</v>
      </c>
      <c r="E113" t="s">
        <v>558</v>
      </c>
      <c r="F113" s="7">
        <v>741</v>
      </c>
      <c r="G113" s="5">
        <v>83.533000000000001</v>
      </c>
      <c r="H113">
        <v>28.48</v>
      </c>
      <c r="I113" s="4" t="s">
        <v>681</v>
      </c>
      <c r="J113" s="5">
        <v>0.44890000000000002</v>
      </c>
      <c r="K113" s="9" t="s">
        <v>29</v>
      </c>
      <c r="L113" s="5">
        <v>0.92630000000000001</v>
      </c>
      <c r="M113" t="s">
        <v>26</v>
      </c>
      <c r="N113" s="4" t="s">
        <v>74</v>
      </c>
      <c r="O113" s="7">
        <v>3</v>
      </c>
      <c r="P113" s="7">
        <v>64</v>
      </c>
      <c r="Q113" s="5">
        <v>8.6369770580296892E-2</v>
      </c>
      <c r="R113" s="8" t="s">
        <v>31</v>
      </c>
      <c r="S113" s="7">
        <v>4</v>
      </c>
      <c r="T113" s="7">
        <v>34</v>
      </c>
      <c r="U113" s="5">
        <v>4.5883940620782729E-2</v>
      </c>
      <c r="V113" s="5">
        <v>-0.51349527665317085</v>
      </c>
      <c r="W113" s="5">
        <v>-4.9763033175355451E-2</v>
      </c>
      <c r="X113" s="7">
        <v>18</v>
      </c>
      <c r="Y113" s="6">
        <v>-14.6</v>
      </c>
      <c r="Z113" s="4" t="str">
        <f t="shared" si="3"/>
        <v>No</v>
      </c>
      <c r="AA113" t="s">
        <v>688</v>
      </c>
    </row>
    <row r="114" spans="1:27">
      <c r="A114" s="1" t="s">
        <v>559</v>
      </c>
      <c r="B114" t="s">
        <v>560</v>
      </c>
      <c r="C114" s="4" t="s">
        <v>29</v>
      </c>
      <c r="D114" t="s">
        <v>561</v>
      </c>
      <c r="E114" t="s">
        <v>562</v>
      </c>
      <c r="F114" s="7">
        <v>525</v>
      </c>
      <c r="G114" s="5">
        <v>59.14</v>
      </c>
      <c r="H114">
        <v>54.67</v>
      </c>
      <c r="I114" s="4" t="s">
        <v>682</v>
      </c>
      <c r="J114" s="5">
        <v>0.95150000000000001</v>
      </c>
      <c r="K114" s="9" t="s">
        <v>26</v>
      </c>
      <c r="L114" s="5">
        <v>0.20660000000000001</v>
      </c>
      <c r="M114" t="s">
        <v>29</v>
      </c>
      <c r="N114" s="4" t="s">
        <v>74</v>
      </c>
      <c r="O114" s="7">
        <v>6</v>
      </c>
      <c r="P114" s="7">
        <v>204</v>
      </c>
      <c r="Q114" s="5">
        <v>0.38857142857142862</v>
      </c>
      <c r="R114" s="8" t="s">
        <v>37</v>
      </c>
      <c r="S114" s="7">
        <v>11</v>
      </c>
      <c r="T114" s="7">
        <v>127</v>
      </c>
      <c r="U114" s="5">
        <v>0.2419047619047619</v>
      </c>
      <c r="V114" s="5">
        <v>-0.49104761904761929</v>
      </c>
      <c r="W114" s="5">
        <v>-2.4390243902439029E-2</v>
      </c>
      <c r="X114" s="7">
        <v>8</v>
      </c>
      <c r="Y114" s="6">
        <v>-10.7</v>
      </c>
      <c r="Z114" s="4" t="str">
        <f t="shared" si="3"/>
        <v>No</v>
      </c>
      <c r="AA114" t="s">
        <v>688</v>
      </c>
    </row>
    <row r="115" spans="1:27">
      <c r="A115" s="1" t="s">
        <v>563</v>
      </c>
      <c r="B115" t="s">
        <v>564</v>
      </c>
      <c r="C115" s="4" t="s">
        <v>29</v>
      </c>
      <c r="D115" t="s">
        <v>565</v>
      </c>
      <c r="E115" t="s">
        <v>566</v>
      </c>
      <c r="F115" s="7">
        <v>1335</v>
      </c>
      <c r="G115" s="5">
        <v>149.03800000000001</v>
      </c>
      <c r="H115">
        <v>23.45</v>
      </c>
      <c r="I115" s="4" t="s">
        <v>681</v>
      </c>
      <c r="J115" s="5">
        <v>0.61240000000000006</v>
      </c>
      <c r="K115" s="9" t="s">
        <v>26</v>
      </c>
      <c r="L115" s="5">
        <v>0.18279999999999999</v>
      </c>
      <c r="M115" t="s">
        <v>29</v>
      </c>
      <c r="N115" s="4" t="s">
        <v>74</v>
      </c>
      <c r="O115" s="7">
        <v>4</v>
      </c>
      <c r="P115" s="7">
        <v>201</v>
      </c>
      <c r="Q115" s="5">
        <v>0.15056179775280901</v>
      </c>
      <c r="R115" s="8" t="s">
        <v>37</v>
      </c>
      <c r="S115" s="7">
        <v>8</v>
      </c>
      <c r="T115" s="7">
        <v>67</v>
      </c>
      <c r="U115" s="5">
        <v>5.0187265917603002E-2</v>
      </c>
      <c r="V115" s="5">
        <v>-0.1679400749063672</v>
      </c>
      <c r="W115" s="5">
        <v>1.1182108626198081E-2</v>
      </c>
      <c r="X115" s="7">
        <v>43</v>
      </c>
      <c r="Y115" s="6">
        <v>0.2</v>
      </c>
      <c r="Z115" s="4" t="str">
        <f t="shared" si="3"/>
        <v>Yes</v>
      </c>
      <c r="AA115" t="s">
        <v>688</v>
      </c>
    </row>
    <row r="116" spans="1:27">
      <c r="A116" s="1" t="s">
        <v>567</v>
      </c>
      <c r="B116" t="s">
        <v>568</v>
      </c>
      <c r="C116" s="4" t="s">
        <v>29</v>
      </c>
      <c r="D116" t="s">
        <v>569</v>
      </c>
      <c r="E116" t="s">
        <v>570</v>
      </c>
      <c r="F116" s="7">
        <v>402</v>
      </c>
      <c r="G116" s="5">
        <v>45.06</v>
      </c>
      <c r="H116">
        <v>13.18</v>
      </c>
      <c r="I116" s="4" t="s">
        <v>681</v>
      </c>
      <c r="J116" s="5">
        <v>0.13489999999999999</v>
      </c>
      <c r="K116" s="9" t="s">
        <v>29</v>
      </c>
      <c r="L116" s="5">
        <v>1.1299999999999999E-2</v>
      </c>
      <c r="M116" t="s">
        <v>29</v>
      </c>
      <c r="N116" s="4" t="s">
        <v>30</v>
      </c>
      <c r="O116" s="7">
        <v>0</v>
      </c>
      <c r="P116" s="7">
        <v>0</v>
      </c>
      <c r="Q116" s="5">
        <v>0</v>
      </c>
      <c r="R116" s="8" t="s">
        <v>29</v>
      </c>
      <c r="S116" s="7">
        <v>0</v>
      </c>
      <c r="T116" s="7">
        <v>0</v>
      </c>
      <c r="U116" s="5">
        <v>0</v>
      </c>
      <c r="V116" s="5">
        <v>-5.8955223880597082E-2</v>
      </c>
      <c r="W116" s="5">
        <v>-4.716981132075472E-2</v>
      </c>
      <c r="X116" s="7">
        <v>17</v>
      </c>
      <c r="Y116" s="6">
        <v>5.8</v>
      </c>
      <c r="Z116" s="4" t="str">
        <f t="shared" si="3"/>
        <v>Yes</v>
      </c>
      <c r="AA116" t="s">
        <v>26</v>
      </c>
    </row>
    <row r="117" spans="1:27">
      <c r="A117" s="1" t="s">
        <v>571</v>
      </c>
      <c r="B117" t="s">
        <v>572</v>
      </c>
      <c r="C117" s="4" t="s">
        <v>29</v>
      </c>
      <c r="D117" t="s">
        <v>573</v>
      </c>
      <c r="E117" t="s">
        <v>574</v>
      </c>
      <c r="F117" s="7">
        <v>707</v>
      </c>
      <c r="G117" s="5">
        <v>76.149000000000001</v>
      </c>
      <c r="H117">
        <v>79.77</v>
      </c>
      <c r="I117" s="4" t="s">
        <v>682</v>
      </c>
      <c r="J117" s="5">
        <v>0.999</v>
      </c>
      <c r="K117" s="9" t="s">
        <v>26</v>
      </c>
      <c r="L117" s="5">
        <v>0.99639999999999995</v>
      </c>
      <c r="M117" t="s">
        <v>26</v>
      </c>
      <c r="N117" s="4" t="s">
        <v>36</v>
      </c>
      <c r="O117" s="7">
        <v>3</v>
      </c>
      <c r="P117" s="7">
        <v>530</v>
      </c>
      <c r="Q117" s="5">
        <v>0.74964639321074966</v>
      </c>
      <c r="R117" s="8" t="s">
        <v>37</v>
      </c>
      <c r="S117" s="7">
        <v>7</v>
      </c>
      <c r="T117" s="7">
        <v>70</v>
      </c>
      <c r="U117" s="5">
        <v>9.9009900990099015E-2</v>
      </c>
      <c r="V117" s="5">
        <v>-1.1253182461103239</v>
      </c>
      <c r="W117" s="5">
        <v>3.1028368794326241E-2</v>
      </c>
      <c r="X117" s="7">
        <v>7</v>
      </c>
      <c r="Y117" s="6">
        <v>-36.4</v>
      </c>
      <c r="Z117" s="4" t="str">
        <f t="shared" si="3"/>
        <v>No</v>
      </c>
      <c r="AA117" t="s">
        <v>688</v>
      </c>
    </row>
    <row r="118" spans="1:27">
      <c r="A118" s="1" t="s">
        <v>575</v>
      </c>
      <c r="B118" t="s">
        <v>576</v>
      </c>
      <c r="C118" s="4" t="s">
        <v>29</v>
      </c>
      <c r="D118" t="s">
        <v>577</v>
      </c>
      <c r="E118" t="s">
        <v>578</v>
      </c>
      <c r="F118" s="7">
        <v>164</v>
      </c>
      <c r="G118" s="5">
        <v>19.329999999999998</v>
      </c>
      <c r="H118">
        <v>74.39</v>
      </c>
      <c r="I118" s="4" t="s">
        <v>682</v>
      </c>
      <c r="J118" s="5">
        <v>0.99450000000000005</v>
      </c>
      <c r="K118" s="9" t="s">
        <v>26</v>
      </c>
      <c r="L118" s="5">
        <v>0.86450000000000005</v>
      </c>
      <c r="M118" t="s">
        <v>26</v>
      </c>
      <c r="N118" s="4" t="s">
        <v>36</v>
      </c>
      <c r="O118" s="7">
        <v>1</v>
      </c>
      <c r="P118" s="7">
        <v>95</v>
      </c>
      <c r="Q118" s="5">
        <v>0.57926829268292679</v>
      </c>
      <c r="R118" s="8" t="s">
        <v>37</v>
      </c>
      <c r="S118" s="7">
        <v>0</v>
      </c>
      <c r="T118" s="7">
        <v>0</v>
      </c>
      <c r="U118" s="5">
        <v>0</v>
      </c>
      <c r="V118" s="5">
        <v>-1.5207317073170741</v>
      </c>
      <c r="W118" s="5">
        <v>0.22950819672131151</v>
      </c>
      <c r="X118" s="7">
        <v>4</v>
      </c>
      <c r="Y118" s="6">
        <v>-43.2</v>
      </c>
      <c r="Z118" s="4" t="str">
        <f t="shared" si="3"/>
        <v>No</v>
      </c>
      <c r="AA118" t="s">
        <v>688</v>
      </c>
    </row>
    <row r="119" spans="1:27">
      <c r="A119" s="1" t="s">
        <v>579</v>
      </c>
      <c r="B119" t="s">
        <v>580</v>
      </c>
      <c r="C119" s="4" t="s">
        <v>29</v>
      </c>
      <c r="D119" t="s">
        <v>581</v>
      </c>
      <c r="E119" t="s">
        <v>582</v>
      </c>
      <c r="F119" s="7">
        <v>1804</v>
      </c>
      <c r="G119" s="5">
        <v>200.029</v>
      </c>
      <c r="H119">
        <v>69.62</v>
      </c>
      <c r="I119" s="4" t="s">
        <v>682</v>
      </c>
      <c r="J119" s="5">
        <v>0.99990000000000001</v>
      </c>
      <c r="K119" s="9" t="s">
        <v>26</v>
      </c>
      <c r="L119" s="5">
        <v>0.81540000000000001</v>
      </c>
      <c r="M119" t="s">
        <v>26</v>
      </c>
      <c r="N119" s="4" t="s">
        <v>36</v>
      </c>
      <c r="O119" s="7">
        <v>16</v>
      </c>
      <c r="P119" s="7">
        <v>892</v>
      </c>
      <c r="Q119" s="5">
        <v>0.49445676274944572</v>
      </c>
      <c r="R119" s="8" t="s">
        <v>37</v>
      </c>
      <c r="S119" s="7">
        <v>36</v>
      </c>
      <c r="T119" s="7">
        <v>423</v>
      </c>
      <c r="U119" s="5">
        <v>0.23447893569844791</v>
      </c>
      <c r="V119" s="5">
        <v>-0.67184035476718362</v>
      </c>
      <c r="W119" s="5">
        <v>2.0302547770700639E-2</v>
      </c>
      <c r="X119" s="7">
        <v>42</v>
      </c>
      <c r="Y119" s="6">
        <v>-17.399999999999999</v>
      </c>
      <c r="Z119" s="4" t="str">
        <f t="shared" si="3"/>
        <v>No</v>
      </c>
      <c r="AA119" t="s">
        <v>688</v>
      </c>
    </row>
    <row r="120" spans="1:27">
      <c r="A120" s="1" t="s">
        <v>583</v>
      </c>
      <c r="B120" t="s">
        <v>584</v>
      </c>
      <c r="C120" s="4" t="s">
        <v>29</v>
      </c>
      <c r="D120" t="s">
        <v>585</v>
      </c>
      <c r="E120" t="s">
        <v>586</v>
      </c>
      <c r="F120" s="7">
        <v>355</v>
      </c>
      <c r="G120" s="5">
        <v>39.119</v>
      </c>
      <c r="H120">
        <v>39.72</v>
      </c>
      <c r="I120" s="4" t="s">
        <v>682</v>
      </c>
      <c r="J120" s="5">
        <v>0.51170000000000004</v>
      </c>
      <c r="K120" s="9" t="s">
        <v>29</v>
      </c>
      <c r="L120" s="5">
        <v>6.2100000000000002E-2</v>
      </c>
      <c r="M120" t="s">
        <v>29</v>
      </c>
      <c r="N120" s="4" t="s">
        <v>30</v>
      </c>
      <c r="O120" s="7">
        <v>2</v>
      </c>
      <c r="P120" s="7">
        <v>100</v>
      </c>
      <c r="Q120" s="5">
        <v>0.28169014084507038</v>
      </c>
      <c r="R120" s="8" t="s">
        <v>31</v>
      </c>
      <c r="S120" s="7">
        <v>4</v>
      </c>
      <c r="T120" s="7">
        <v>31</v>
      </c>
      <c r="U120" s="5">
        <v>8.7323943661971826E-2</v>
      </c>
      <c r="V120" s="5">
        <v>-0.49859154929577471</v>
      </c>
      <c r="W120" s="5">
        <v>1.7730496453900711E-2</v>
      </c>
      <c r="X120" s="7">
        <v>8</v>
      </c>
      <c r="Y120" s="6">
        <v>-15.4</v>
      </c>
      <c r="Z120" s="4" t="str">
        <f t="shared" si="3"/>
        <v>No</v>
      </c>
      <c r="AA120" t="s">
        <v>688</v>
      </c>
    </row>
    <row r="121" spans="1:27">
      <c r="A121" s="1" t="s">
        <v>587</v>
      </c>
      <c r="B121" t="s">
        <v>588</v>
      </c>
      <c r="C121" s="4" t="s">
        <v>29</v>
      </c>
      <c r="D121" t="s">
        <v>589</v>
      </c>
      <c r="E121" t="s">
        <v>590</v>
      </c>
      <c r="F121" s="7">
        <v>1288</v>
      </c>
      <c r="G121" s="5">
        <v>147.18199999999999</v>
      </c>
      <c r="H121">
        <v>54.97</v>
      </c>
      <c r="I121" s="4" t="s">
        <v>682</v>
      </c>
      <c r="J121" s="5">
        <v>0.44719999999999999</v>
      </c>
      <c r="K121" s="9" t="s">
        <v>29</v>
      </c>
      <c r="L121" s="5">
        <v>0.28749999999999998</v>
      </c>
      <c r="M121" t="s">
        <v>29</v>
      </c>
      <c r="N121" s="4" t="s">
        <v>30</v>
      </c>
      <c r="O121" s="7">
        <v>8</v>
      </c>
      <c r="P121" s="7">
        <v>222</v>
      </c>
      <c r="Q121" s="5">
        <v>0.17236024844720499</v>
      </c>
      <c r="R121" s="8" t="s">
        <v>31</v>
      </c>
      <c r="S121" s="7">
        <v>9</v>
      </c>
      <c r="T121" s="7">
        <v>87</v>
      </c>
      <c r="U121" s="5">
        <v>6.754658385093168E-2</v>
      </c>
      <c r="V121" s="5">
        <v>-0.69060559006211264</v>
      </c>
      <c r="W121" s="5">
        <v>-1.3418079096045201E-2</v>
      </c>
      <c r="X121" s="7">
        <v>25</v>
      </c>
      <c r="Y121" s="6">
        <v>-19</v>
      </c>
      <c r="Z121" s="4" t="str">
        <f t="shared" si="3"/>
        <v>No</v>
      </c>
      <c r="AA121" t="s">
        <v>688</v>
      </c>
    </row>
    <row r="122" spans="1:27">
      <c r="A122" s="1" t="s">
        <v>591</v>
      </c>
      <c r="B122" t="s">
        <v>592</v>
      </c>
      <c r="C122" s="4" t="s">
        <v>29</v>
      </c>
      <c r="D122" t="s">
        <v>593</v>
      </c>
      <c r="E122" t="s">
        <v>594</v>
      </c>
      <c r="F122" s="7">
        <v>86</v>
      </c>
      <c r="G122" s="5">
        <v>9.7249999999999996</v>
      </c>
      <c r="H122">
        <v>24.42</v>
      </c>
      <c r="I122" s="4" t="s">
        <v>681</v>
      </c>
      <c r="J122" s="5">
        <v>0.37769999999999998</v>
      </c>
      <c r="K122" s="9" t="s">
        <v>29</v>
      </c>
      <c r="L122" s="5">
        <v>6.0000000000000001E-3</v>
      </c>
      <c r="M122" t="s">
        <v>29</v>
      </c>
      <c r="N122" s="4" t="s">
        <v>30</v>
      </c>
      <c r="O122" s="7">
        <v>1</v>
      </c>
      <c r="P122" s="7">
        <v>11</v>
      </c>
      <c r="Q122" s="5">
        <v>0.12790697674418611</v>
      </c>
      <c r="R122" s="8" t="s">
        <v>31</v>
      </c>
      <c r="S122" s="7">
        <v>2</v>
      </c>
      <c r="T122" s="7">
        <v>12</v>
      </c>
      <c r="U122" s="5">
        <v>0.1395348837209302</v>
      </c>
      <c r="V122" s="5">
        <v>-0.30581395348837209</v>
      </c>
      <c r="W122" s="5">
        <v>-0.2857142857142857</v>
      </c>
      <c r="X122" s="7">
        <v>3</v>
      </c>
      <c r="Y122" s="6">
        <v>-3</v>
      </c>
      <c r="Z122" s="4" t="str">
        <f t="shared" si="3"/>
        <v>No</v>
      </c>
      <c r="AA122" t="s">
        <v>688</v>
      </c>
    </row>
    <row r="123" spans="1:27">
      <c r="A123" s="1" t="s">
        <v>595</v>
      </c>
      <c r="B123" t="s">
        <v>596</v>
      </c>
      <c r="C123" s="4" t="s">
        <v>29</v>
      </c>
      <c r="D123" t="s">
        <v>597</v>
      </c>
      <c r="E123" t="s">
        <v>598</v>
      </c>
      <c r="F123" s="7">
        <v>1193</v>
      </c>
      <c r="G123" s="5">
        <v>134.422</v>
      </c>
      <c r="H123">
        <v>81.81</v>
      </c>
      <c r="I123" s="4" t="s">
        <v>682</v>
      </c>
      <c r="J123" s="5">
        <v>0.9597</v>
      </c>
      <c r="K123" s="9" t="s">
        <v>26</v>
      </c>
      <c r="L123" s="5">
        <v>0.54020000000000001</v>
      </c>
      <c r="M123" t="s">
        <v>26</v>
      </c>
      <c r="N123" s="4" t="s">
        <v>36</v>
      </c>
      <c r="O123" s="7">
        <v>10</v>
      </c>
      <c r="P123" s="7">
        <v>304</v>
      </c>
      <c r="Q123" s="5">
        <v>0.25481978206202849</v>
      </c>
      <c r="R123" s="8" t="s">
        <v>37</v>
      </c>
      <c r="S123" s="7">
        <v>16</v>
      </c>
      <c r="T123" s="7">
        <v>137</v>
      </c>
      <c r="U123" s="5">
        <v>0.1148365465213747</v>
      </c>
      <c r="V123" s="5">
        <v>-0.54626990779547246</v>
      </c>
      <c r="W123" s="5">
        <v>-4.7131147540983603E-2</v>
      </c>
      <c r="X123" s="7">
        <v>21</v>
      </c>
      <c r="Y123" s="6">
        <v>-18.5</v>
      </c>
      <c r="Z123" s="4" t="str">
        <f t="shared" si="3"/>
        <v>No</v>
      </c>
      <c r="AA123" t="s">
        <v>688</v>
      </c>
    </row>
    <row r="124" spans="1:27">
      <c r="A124" s="1" t="s">
        <v>599</v>
      </c>
      <c r="B124" t="s">
        <v>600</v>
      </c>
      <c r="C124" s="4" t="s">
        <v>29</v>
      </c>
      <c r="D124" t="s">
        <v>601</v>
      </c>
      <c r="E124" t="s">
        <v>602</v>
      </c>
      <c r="F124" s="7">
        <v>238</v>
      </c>
      <c r="G124" s="5">
        <v>27.367000000000001</v>
      </c>
      <c r="H124">
        <v>81.09</v>
      </c>
      <c r="I124" s="4" t="s">
        <v>682</v>
      </c>
      <c r="J124" s="5">
        <v>0.98570000000000002</v>
      </c>
      <c r="K124" s="9" t="s">
        <v>26</v>
      </c>
      <c r="L124" s="5">
        <v>0.99550000000000005</v>
      </c>
      <c r="M124" t="s">
        <v>26</v>
      </c>
      <c r="N124" s="4" t="s">
        <v>36</v>
      </c>
      <c r="O124" s="7">
        <v>2</v>
      </c>
      <c r="P124" s="7">
        <v>141</v>
      </c>
      <c r="Q124" s="5">
        <v>0.59243697478991597</v>
      </c>
      <c r="R124" s="8" t="s">
        <v>37</v>
      </c>
      <c r="S124" s="7">
        <v>3</v>
      </c>
      <c r="T124" s="7">
        <v>26</v>
      </c>
      <c r="U124" s="5">
        <v>0.1092436974789916</v>
      </c>
      <c r="V124" s="5">
        <v>-1.397478991596641</v>
      </c>
      <c r="W124" s="5">
        <v>0.24611398963730571</v>
      </c>
      <c r="X124" s="7">
        <v>5</v>
      </c>
      <c r="Y124" s="6">
        <v>-36.700000000000003</v>
      </c>
      <c r="Z124" s="4" t="str">
        <f t="shared" si="3"/>
        <v>No</v>
      </c>
      <c r="AA124" t="s">
        <v>688</v>
      </c>
    </row>
    <row r="125" spans="1:27">
      <c r="A125" s="1" t="s">
        <v>603</v>
      </c>
      <c r="B125" t="s">
        <v>604</v>
      </c>
      <c r="C125" s="4" t="s">
        <v>29</v>
      </c>
      <c r="D125" t="s">
        <v>605</v>
      </c>
      <c r="E125" t="s">
        <v>606</v>
      </c>
      <c r="F125" s="7">
        <v>750</v>
      </c>
      <c r="G125" s="5">
        <v>87.334999999999994</v>
      </c>
      <c r="H125">
        <v>33.200000000000003</v>
      </c>
      <c r="I125" s="4" t="s">
        <v>682</v>
      </c>
      <c r="J125" s="5">
        <v>0.35720000000000002</v>
      </c>
      <c r="K125" s="9" t="s">
        <v>29</v>
      </c>
      <c r="L125" s="5">
        <v>0.14449999999999999</v>
      </c>
      <c r="M125" t="s">
        <v>29</v>
      </c>
      <c r="N125" s="4" t="s">
        <v>30</v>
      </c>
      <c r="O125" s="7">
        <v>4</v>
      </c>
      <c r="P125" s="7">
        <v>71</v>
      </c>
      <c r="Q125" s="5">
        <v>9.4666666666666663E-2</v>
      </c>
      <c r="R125" s="8" t="s">
        <v>31</v>
      </c>
      <c r="S125" s="7">
        <v>4</v>
      </c>
      <c r="T125" s="7">
        <v>56</v>
      </c>
      <c r="U125" s="5">
        <v>7.4666666666666673E-2</v>
      </c>
      <c r="V125" s="5">
        <v>-0.52293333333333192</v>
      </c>
      <c r="W125" s="5">
        <v>-3.614457831325301E-2</v>
      </c>
      <c r="X125" s="7">
        <v>24</v>
      </c>
      <c r="Y125" s="6">
        <v>-8.4</v>
      </c>
      <c r="Z125" s="4" t="str">
        <f t="shared" si="3"/>
        <v>No</v>
      </c>
      <c r="AA125" t="s">
        <v>688</v>
      </c>
    </row>
    <row r="126" spans="1:27">
      <c r="A126" s="1" t="s">
        <v>607</v>
      </c>
      <c r="B126" t="s">
        <v>608</v>
      </c>
      <c r="C126" s="4" t="s">
        <v>29</v>
      </c>
      <c r="D126" t="s">
        <v>609</v>
      </c>
      <c r="E126" t="s">
        <v>610</v>
      </c>
      <c r="F126" s="7">
        <v>556</v>
      </c>
      <c r="G126" s="5">
        <v>60.344000000000001</v>
      </c>
      <c r="H126">
        <v>13.85</v>
      </c>
      <c r="I126" s="4" t="s">
        <v>681</v>
      </c>
      <c r="J126" s="5">
        <v>0.18410000000000001</v>
      </c>
      <c r="K126" s="9" t="s">
        <v>29</v>
      </c>
      <c r="L126" s="5">
        <v>0.36409999999999998</v>
      </c>
      <c r="M126" t="s">
        <v>29</v>
      </c>
      <c r="N126" s="4" t="s">
        <v>30</v>
      </c>
      <c r="O126" s="7">
        <v>3</v>
      </c>
      <c r="P126" s="7">
        <v>55</v>
      </c>
      <c r="Q126" s="5">
        <v>9.8920863309352514E-2</v>
      </c>
      <c r="R126" s="8" t="s">
        <v>31</v>
      </c>
      <c r="S126" s="7">
        <v>2</v>
      </c>
      <c r="T126" s="7">
        <v>15</v>
      </c>
      <c r="U126" s="5">
        <v>2.6978417266187049E-2</v>
      </c>
      <c r="V126" s="5">
        <v>-3.7769784172661837E-2</v>
      </c>
      <c r="W126" s="5">
        <v>-3.2467532467532458E-2</v>
      </c>
      <c r="X126" s="7">
        <v>18</v>
      </c>
      <c r="Y126" s="6">
        <v>-2.6</v>
      </c>
      <c r="Z126" s="4" t="str">
        <f t="shared" si="3"/>
        <v>No</v>
      </c>
      <c r="AA126" t="s">
        <v>688</v>
      </c>
    </row>
    <row r="127" spans="1:27">
      <c r="A127" s="1" t="s">
        <v>611</v>
      </c>
      <c r="B127" t="s">
        <v>612</v>
      </c>
      <c r="C127" s="4" t="s">
        <v>29</v>
      </c>
      <c r="D127" t="s">
        <v>613</v>
      </c>
      <c r="E127" t="s">
        <v>614</v>
      </c>
      <c r="F127" s="7">
        <v>1132</v>
      </c>
      <c r="G127" s="5">
        <v>126.997</v>
      </c>
      <c r="H127">
        <v>30.48</v>
      </c>
      <c r="I127" s="4" t="s">
        <v>682</v>
      </c>
      <c r="J127" s="5">
        <v>0.5917</v>
      </c>
      <c r="K127" s="9" t="s">
        <v>29</v>
      </c>
      <c r="L127" s="5">
        <v>0.33250000000000002</v>
      </c>
      <c r="M127" t="s">
        <v>29</v>
      </c>
      <c r="N127" s="4" t="s">
        <v>30</v>
      </c>
      <c r="O127" s="7">
        <v>4</v>
      </c>
      <c r="P127" s="7">
        <v>245</v>
      </c>
      <c r="Q127" s="5">
        <v>0.21643109540636041</v>
      </c>
      <c r="R127" s="8" t="s">
        <v>31</v>
      </c>
      <c r="S127" s="7">
        <v>8</v>
      </c>
      <c r="T127" s="7">
        <v>67</v>
      </c>
      <c r="U127" s="5">
        <v>5.918727915194346E-2</v>
      </c>
      <c r="V127" s="5">
        <v>-0.2008833922261471</v>
      </c>
      <c r="W127" s="5">
        <v>8.8405797101449274E-2</v>
      </c>
      <c r="X127" s="7">
        <v>48</v>
      </c>
      <c r="Y127" s="6">
        <v>0.3</v>
      </c>
      <c r="Z127" s="4" t="str">
        <f t="shared" si="3"/>
        <v>Yes</v>
      </c>
      <c r="AA127" t="s">
        <v>688</v>
      </c>
    </row>
    <row r="128" spans="1:27">
      <c r="A128" s="1" t="s">
        <v>615</v>
      </c>
      <c r="B128" t="s">
        <v>616</v>
      </c>
      <c r="C128" s="4" t="s">
        <v>29</v>
      </c>
      <c r="D128" t="s">
        <v>617</v>
      </c>
      <c r="E128" t="s">
        <v>618</v>
      </c>
      <c r="F128" s="7">
        <v>284</v>
      </c>
      <c r="G128" s="5">
        <v>32.709000000000003</v>
      </c>
      <c r="H128">
        <v>99.65</v>
      </c>
      <c r="I128" s="4" t="s">
        <v>682</v>
      </c>
      <c r="J128" s="5">
        <v>0.8891</v>
      </c>
      <c r="K128" s="9" t="s">
        <v>26</v>
      </c>
      <c r="L128" s="5">
        <v>0.67589999999999995</v>
      </c>
      <c r="M128" t="s">
        <v>26</v>
      </c>
      <c r="N128" s="4" t="s">
        <v>36</v>
      </c>
      <c r="O128" s="7">
        <v>6</v>
      </c>
      <c r="P128" s="7">
        <v>120</v>
      </c>
      <c r="Q128" s="5">
        <v>0.42253521126760563</v>
      </c>
      <c r="R128" s="8" t="s">
        <v>37</v>
      </c>
      <c r="S128" s="7">
        <v>5</v>
      </c>
      <c r="T128" s="7">
        <v>42</v>
      </c>
      <c r="U128" s="5">
        <v>0.147887323943662</v>
      </c>
      <c r="V128" s="5">
        <v>-1.0440140845070409</v>
      </c>
      <c r="W128" s="5">
        <v>-8.8339222614840993E-2</v>
      </c>
      <c r="X128" s="7">
        <v>1</v>
      </c>
      <c r="Y128" s="6">
        <v>-41.1</v>
      </c>
      <c r="Z128" s="4" t="str">
        <f t="shared" si="3"/>
        <v>No</v>
      </c>
      <c r="AA128" t="s">
        <v>688</v>
      </c>
    </row>
    <row r="129" spans="1:27">
      <c r="A129" s="1" t="s">
        <v>619</v>
      </c>
      <c r="B129" t="s">
        <v>620</v>
      </c>
      <c r="C129" s="4" t="s">
        <v>29</v>
      </c>
      <c r="D129" t="s">
        <v>621</v>
      </c>
      <c r="E129" t="s">
        <v>622</v>
      </c>
      <c r="F129" s="7">
        <v>284</v>
      </c>
      <c r="G129" s="5">
        <v>32.850999999999999</v>
      </c>
      <c r="H129">
        <v>97.89</v>
      </c>
      <c r="I129" s="4" t="s">
        <v>682</v>
      </c>
      <c r="J129" s="5">
        <v>0.62090000000000001</v>
      </c>
      <c r="K129" s="9" t="s">
        <v>26</v>
      </c>
      <c r="L129" s="5">
        <v>0.1532</v>
      </c>
      <c r="M129" t="s">
        <v>29</v>
      </c>
      <c r="N129" s="4" t="s">
        <v>74</v>
      </c>
      <c r="O129" s="7">
        <v>2</v>
      </c>
      <c r="P129" s="7">
        <v>49</v>
      </c>
      <c r="Q129" s="5">
        <v>0.1725352112676056</v>
      </c>
      <c r="R129" s="8" t="s">
        <v>37</v>
      </c>
      <c r="S129" s="7">
        <v>3</v>
      </c>
      <c r="T129" s="7">
        <v>33</v>
      </c>
      <c r="U129" s="5">
        <v>0.11619718309859151</v>
      </c>
      <c r="V129" s="5">
        <v>-1.1154929577464781</v>
      </c>
      <c r="W129" s="5">
        <v>-8.8129496402877691E-2</v>
      </c>
      <c r="X129" s="7">
        <v>1</v>
      </c>
      <c r="Y129" s="6">
        <v>-42.9</v>
      </c>
      <c r="Z129" s="4" t="str">
        <f t="shared" si="3"/>
        <v>No</v>
      </c>
      <c r="AA129" t="s">
        <v>688</v>
      </c>
    </row>
    <row r="130" spans="1:27">
      <c r="A130" s="1" t="s">
        <v>623</v>
      </c>
      <c r="B130" t="s">
        <v>624</v>
      </c>
      <c r="C130" s="4" t="s">
        <v>29</v>
      </c>
      <c r="D130" t="s">
        <v>625</v>
      </c>
      <c r="E130" t="s">
        <v>626</v>
      </c>
      <c r="F130" s="7">
        <v>288</v>
      </c>
      <c r="G130" s="5">
        <v>33.665999999999997</v>
      </c>
      <c r="H130">
        <v>79.17</v>
      </c>
      <c r="I130" s="4" t="s">
        <v>682</v>
      </c>
      <c r="J130" s="5">
        <v>0.99480000000000002</v>
      </c>
      <c r="K130" s="9" t="s">
        <v>26</v>
      </c>
      <c r="L130" s="5">
        <v>0.99570000000000003</v>
      </c>
      <c r="M130" t="s">
        <v>26</v>
      </c>
      <c r="N130" s="4" t="s">
        <v>36</v>
      </c>
      <c r="O130" s="7">
        <v>3</v>
      </c>
      <c r="P130" s="7">
        <v>194</v>
      </c>
      <c r="Q130" s="5">
        <v>0.67361111111111116</v>
      </c>
      <c r="R130" s="8" t="s">
        <v>37</v>
      </c>
      <c r="S130" s="7">
        <v>3</v>
      </c>
      <c r="T130" s="7">
        <v>38</v>
      </c>
      <c r="U130" s="5">
        <v>0.13194444444444439</v>
      </c>
      <c r="V130" s="5">
        <v>-1.617013888888889</v>
      </c>
      <c r="W130" s="5">
        <v>0.19956140350877191</v>
      </c>
      <c r="X130" s="7">
        <v>4</v>
      </c>
      <c r="Y130" s="6">
        <v>-42.9</v>
      </c>
      <c r="Z130" s="4" t="str">
        <f t="shared" ref="Z130:Z136" si="4">IF(AND(Y130&gt;=0, X130 &gt; 1),"Yes","No")</f>
        <v>No</v>
      </c>
      <c r="AA130" t="s">
        <v>688</v>
      </c>
    </row>
    <row r="131" spans="1:27">
      <c r="A131" s="1" t="s">
        <v>627</v>
      </c>
      <c r="B131" t="s">
        <v>628</v>
      </c>
      <c r="C131" s="4" t="s">
        <v>29</v>
      </c>
      <c r="D131" t="s">
        <v>629</v>
      </c>
      <c r="E131" t="s">
        <v>630</v>
      </c>
      <c r="F131" s="7">
        <v>391</v>
      </c>
      <c r="G131" s="5">
        <v>44.597000000000001</v>
      </c>
      <c r="H131">
        <v>15.35</v>
      </c>
      <c r="I131" s="4" t="s">
        <v>681</v>
      </c>
      <c r="J131" s="5">
        <v>0.124</v>
      </c>
      <c r="K131" s="9" t="s">
        <v>29</v>
      </c>
      <c r="L131" s="5">
        <v>7.8700000000000006E-2</v>
      </c>
      <c r="M131" t="s">
        <v>29</v>
      </c>
      <c r="N131" s="4" t="s">
        <v>30</v>
      </c>
      <c r="O131" s="7">
        <v>0</v>
      </c>
      <c r="P131" s="7">
        <v>0</v>
      </c>
      <c r="Q131" s="5">
        <v>0</v>
      </c>
      <c r="R131" s="8" t="s">
        <v>29</v>
      </c>
      <c r="S131" s="7">
        <v>1</v>
      </c>
      <c r="T131" s="7">
        <v>8</v>
      </c>
      <c r="U131" s="5">
        <v>2.046035805626599E-2</v>
      </c>
      <c r="V131" s="5">
        <v>-0.1726342710997445</v>
      </c>
      <c r="W131" s="5">
        <v>-6.6666666666666666E-2</v>
      </c>
      <c r="X131" s="7">
        <v>16</v>
      </c>
      <c r="Y131" s="6">
        <v>4.0999999999999996</v>
      </c>
      <c r="Z131" s="4" t="str">
        <f t="shared" si="4"/>
        <v>Yes</v>
      </c>
      <c r="AA131" t="s">
        <v>688</v>
      </c>
    </row>
    <row r="132" spans="1:27">
      <c r="A132" s="1" t="s">
        <v>631</v>
      </c>
      <c r="B132" t="s">
        <v>632</v>
      </c>
      <c r="C132" s="4" t="s">
        <v>29</v>
      </c>
      <c r="D132" t="s">
        <v>633</v>
      </c>
      <c r="E132" t="s">
        <v>634</v>
      </c>
      <c r="F132" s="7">
        <v>105</v>
      </c>
      <c r="G132" s="5">
        <v>11.737</v>
      </c>
      <c r="H132">
        <v>30.48</v>
      </c>
      <c r="I132" s="4" t="s">
        <v>682</v>
      </c>
      <c r="J132" s="5">
        <v>9.2700000000000005E-2</v>
      </c>
      <c r="K132" s="9" t="s">
        <v>29</v>
      </c>
      <c r="L132" s="5">
        <v>5.6300000000000003E-2</v>
      </c>
      <c r="M132" t="s">
        <v>29</v>
      </c>
      <c r="N132" s="4" t="s">
        <v>30</v>
      </c>
      <c r="O132" s="7">
        <v>0</v>
      </c>
      <c r="P132" s="7">
        <v>0</v>
      </c>
      <c r="Q132" s="5">
        <v>0</v>
      </c>
      <c r="R132" s="8" t="s">
        <v>29</v>
      </c>
      <c r="S132" s="7">
        <v>0</v>
      </c>
      <c r="T132" s="7">
        <v>0</v>
      </c>
      <c r="U132" s="5">
        <v>0</v>
      </c>
      <c r="V132" s="5">
        <v>-9.6190476190476201E-2</v>
      </c>
      <c r="W132" s="5">
        <v>3.125E-2</v>
      </c>
      <c r="X132" s="7">
        <v>4</v>
      </c>
      <c r="Y132" s="6">
        <v>-1.7</v>
      </c>
      <c r="Z132" s="4" t="str">
        <f t="shared" si="4"/>
        <v>No</v>
      </c>
      <c r="AA132" t="s">
        <v>688</v>
      </c>
    </row>
    <row r="133" spans="1:27">
      <c r="A133" s="1" t="s">
        <v>635</v>
      </c>
      <c r="B133" t="s">
        <v>636</v>
      </c>
      <c r="C133" s="4" t="s">
        <v>29</v>
      </c>
      <c r="D133" t="s">
        <v>637</v>
      </c>
      <c r="E133" t="s">
        <v>638</v>
      </c>
      <c r="F133" s="7">
        <v>919</v>
      </c>
      <c r="G133" s="5">
        <v>101.949</v>
      </c>
      <c r="H133">
        <v>40.04</v>
      </c>
      <c r="I133" s="4" t="s">
        <v>682</v>
      </c>
      <c r="J133" s="5">
        <v>0.36680000000000001</v>
      </c>
      <c r="K133" s="9" t="s">
        <v>29</v>
      </c>
      <c r="L133" s="5">
        <v>0.8669</v>
      </c>
      <c r="M133" t="s">
        <v>26</v>
      </c>
      <c r="N133" s="4" t="s">
        <v>74</v>
      </c>
      <c r="O133" s="7">
        <v>6</v>
      </c>
      <c r="P133" s="7">
        <v>247</v>
      </c>
      <c r="Q133" s="5">
        <v>0.26877040261153429</v>
      </c>
      <c r="R133" s="8" t="s">
        <v>31</v>
      </c>
      <c r="S133" s="7">
        <v>7</v>
      </c>
      <c r="T133" s="7">
        <v>69</v>
      </c>
      <c r="U133" s="5">
        <v>7.5081610446137106E-2</v>
      </c>
      <c r="V133" s="5">
        <v>-0.41196953210010773</v>
      </c>
      <c r="W133" s="5">
        <v>-2.1739130434782612E-2</v>
      </c>
      <c r="X133" s="7">
        <v>27</v>
      </c>
      <c r="Y133" s="6">
        <v>-10.6</v>
      </c>
      <c r="Z133" s="4" t="str">
        <f t="shared" si="4"/>
        <v>No</v>
      </c>
      <c r="AA133" t="s">
        <v>688</v>
      </c>
    </row>
    <row r="134" spans="1:27">
      <c r="A134" s="1" t="s">
        <v>639</v>
      </c>
      <c r="B134" t="s">
        <v>640</v>
      </c>
      <c r="C134" s="4" t="s">
        <v>29</v>
      </c>
      <c r="D134" t="s">
        <v>641</v>
      </c>
      <c r="E134" t="s">
        <v>642</v>
      </c>
      <c r="F134" s="7">
        <v>1071</v>
      </c>
      <c r="G134" s="5">
        <v>123.386</v>
      </c>
      <c r="H134">
        <v>10.83</v>
      </c>
      <c r="I134" s="4" t="s">
        <v>681</v>
      </c>
      <c r="J134" s="5">
        <v>0.23319999999999999</v>
      </c>
      <c r="K134" s="9" t="s">
        <v>29</v>
      </c>
      <c r="L134" s="5">
        <v>3.5499999999999997E-2</v>
      </c>
      <c r="M134" t="s">
        <v>29</v>
      </c>
      <c r="N134" s="4" t="s">
        <v>30</v>
      </c>
      <c r="O134" s="7">
        <v>2</v>
      </c>
      <c r="P134" s="7">
        <v>58</v>
      </c>
      <c r="Q134" s="5">
        <v>5.4154995331465922E-2</v>
      </c>
      <c r="R134" s="8" t="s">
        <v>31</v>
      </c>
      <c r="S134" s="7">
        <v>3</v>
      </c>
      <c r="T134" s="7">
        <v>28</v>
      </c>
      <c r="U134" s="5">
        <v>2.61437908496732E-2</v>
      </c>
      <c r="V134" s="5">
        <v>-9.1690009337068529E-2</v>
      </c>
      <c r="W134" s="5">
        <v>-8.1896551724137928E-2</v>
      </c>
      <c r="X134" s="7">
        <v>43</v>
      </c>
      <c r="Y134" s="6">
        <v>6</v>
      </c>
      <c r="Z134" s="4" t="str">
        <f t="shared" si="4"/>
        <v>Yes</v>
      </c>
      <c r="AA134" t="s">
        <v>688</v>
      </c>
    </row>
    <row r="135" spans="1:27">
      <c r="A135" s="1" t="s">
        <v>643</v>
      </c>
      <c r="B135" t="s">
        <v>644</v>
      </c>
      <c r="C135" s="4" t="s">
        <v>29</v>
      </c>
      <c r="D135" t="s">
        <v>645</v>
      </c>
      <c r="E135" t="s">
        <v>646</v>
      </c>
      <c r="F135" s="7">
        <v>324</v>
      </c>
      <c r="G135" s="5">
        <v>35.923999999999999</v>
      </c>
      <c r="H135">
        <v>82.41</v>
      </c>
      <c r="I135" s="4" t="s">
        <v>682</v>
      </c>
      <c r="J135" s="5">
        <v>0.997</v>
      </c>
      <c r="K135" s="9" t="s">
        <v>26</v>
      </c>
      <c r="L135" s="5">
        <v>0.98399999999999999</v>
      </c>
      <c r="M135" t="s">
        <v>26</v>
      </c>
      <c r="N135" s="4" t="s">
        <v>36</v>
      </c>
      <c r="O135" s="7">
        <v>2</v>
      </c>
      <c r="P135" s="7">
        <v>266</v>
      </c>
      <c r="Q135" s="5">
        <v>0.82098765432098764</v>
      </c>
      <c r="R135" s="8" t="s">
        <v>37</v>
      </c>
      <c r="S135" s="7">
        <v>5</v>
      </c>
      <c r="T135" s="7">
        <v>48</v>
      </c>
      <c r="U135" s="5">
        <v>0.14814814814814811</v>
      </c>
      <c r="V135" s="5">
        <v>-1.4842592592592589</v>
      </c>
      <c r="W135" s="5">
        <v>4.6816479400749067E-2</v>
      </c>
      <c r="X135" s="7">
        <v>1</v>
      </c>
      <c r="Y135" s="6">
        <v>-47.4</v>
      </c>
      <c r="Z135" s="4" t="str">
        <f t="shared" si="4"/>
        <v>No</v>
      </c>
      <c r="AA135" t="s">
        <v>688</v>
      </c>
    </row>
    <row r="136" spans="1:27">
      <c r="A136" s="1" t="s">
        <v>647</v>
      </c>
      <c r="B136" t="s">
        <v>648</v>
      </c>
      <c r="C136" s="4" t="s">
        <v>29</v>
      </c>
      <c r="D136" t="s">
        <v>649</v>
      </c>
      <c r="E136" t="s">
        <v>650</v>
      </c>
      <c r="F136" s="7">
        <v>268</v>
      </c>
      <c r="G136" s="5">
        <v>30.786999999999999</v>
      </c>
      <c r="H136">
        <v>35.07</v>
      </c>
      <c r="I136" s="4" t="s">
        <v>682</v>
      </c>
      <c r="J136" s="5">
        <v>0.21310000000000001</v>
      </c>
      <c r="K136" s="9" t="s">
        <v>29</v>
      </c>
      <c r="L136" s="5">
        <v>2.7799999999999998E-2</v>
      </c>
      <c r="M136" t="s">
        <v>29</v>
      </c>
      <c r="N136" s="4" t="s">
        <v>30</v>
      </c>
      <c r="O136" s="7">
        <v>0</v>
      </c>
      <c r="P136" s="7">
        <v>0</v>
      </c>
      <c r="Q136" s="5">
        <v>0</v>
      </c>
      <c r="R136" s="8" t="s">
        <v>29</v>
      </c>
      <c r="S136" s="7">
        <v>0</v>
      </c>
      <c r="T136" s="7">
        <v>0</v>
      </c>
      <c r="U136" s="5">
        <v>0</v>
      </c>
      <c r="V136" s="5">
        <v>-0.57873134328358233</v>
      </c>
      <c r="W136" s="5">
        <v>5.3191489361702128E-2</v>
      </c>
      <c r="X136" s="7">
        <v>8</v>
      </c>
      <c r="Y136" s="6">
        <v>-15.6</v>
      </c>
      <c r="Z136" s="4" t="str">
        <f t="shared" si="4"/>
        <v>No</v>
      </c>
      <c r="AA136" t="s">
        <v>688</v>
      </c>
    </row>
    <row r="137" spans="1:27" ht="15.75" thickBot="1">
      <c r="C137"/>
      <c r="N137"/>
      <c r="R137"/>
    </row>
    <row r="138" spans="1:27" ht="45">
      <c r="A138" s="12" t="s">
        <v>673</v>
      </c>
      <c r="B138" s="13"/>
      <c r="C138" s="13"/>
      <c r="D138" s="13"/>
      <c r="E138" s="13"/>
      <c r="F138" s="14" t="s">
        <v>5</v>
      </c>
      <c r="G138" s="15" t="s">
        <v>6</v>
      </c>
      <c r="H138" s="16" t="s">
        <v>651</v>
      </c>
      <c r="I138" s="16" t="s">
        <v>7</v>
      </c>
      <c r="J138" s="15" t="s">
        <v>8</v>
      </c>
      <c r="K138" s="14" t="s">
        <v>9</v>
      </c>
      <c r="L138" s="15" t="s">
        <v>10</v>
      </c>
      <c r="M138" s="16" t="s">
        <v>11</v>
      </c>
      <c r="N138" s="15" t="s">
        <v>12</v>
      </c>
      <c r="O138" s="14" t="s">
        <v>13</v>
      </c>
      <c r="P138" s="14" t="s">
        <v>14</v>
      </c>
      <c r="Q138" s="14" t="s">
        <v>15</v>
      </c>
      <c r="R138" s="14" t="s">
        <v>16</v>
      </c>
      <c r="S138" s="15" t="s">
        <v>17</v>
      </c>
      <c r="T138" s="15" t="s">
        <v>18</v>
      </c>
      <c r="U138" s="15" t="s">
        <v>19</v>
      </c>
      <c r="V138" s="16" t="s">
        <v>20</v>
      </c>
      <c r="W138" s="17" t="s">
        <v>21</v>
      </c>
      <c r="X138" s="18" t="s">
        <v>22</v>
      </c>
      <c r="Y138" s="18" t="s">
        <v>23</v>
      </c>
      <c r="Z138" s="19" t="s">
        <v>672</v>
      </c>
    </row>
    <row r="139" spans="1:27">
      <c r="A139" s="20" t="s">
        <v>674</v>
      </c>
      <c r="B139" s="21"/>
      <c r="C139" s="22"/>
      <c r="D139" s="21"/>
      <c r="E139" s="21"/>
      <c r="F139" s="34">
        <f>MEDIAN(F$2:F136)</f>
        <v>526</v>
      </c>
      <c r="G139" s="34">
        <f>MEDIAN(G$2:G136)</f>
        <v>57.673999999999999</v>
      </c>
      <c r="H139" s="34">
        <f>MEDIAN(H$2:H136)</f>
        <v>44.33</v>
      </c>
      <c r="I139" s="35"/>
      <c r="J139" s="35">
        <f>MEDIAN(J$2:J136)</f>
        <v>0.5827</v>
      </c>
      <c r="K139" s="35"/>
      <c r="L139" s="35">
        <f>MEDIAN(L$2:L136)</f>
        <v>0.33250000000000002</v>
      </c>
      <c r="M139" s="35"/>
      <c r="N139" s="35"/>
      <c r="O139" s="34">
        <f>MEDIAN(O$2:O136)</f>
        <v>2</v>
      </c>
      <c r="P139" s="34">
        <f>MEDIAN(P$2:P136)</f>
        <v>120</v>
      </c>
      <c r="Q139" s="35">
        <f>MEDIAN(Q$2:Q136)</f>
        <v>0.22164276401564539</v>
      </c>
      <c r="R139" s="35"/>
      <c r="S139" s="34">
        <f>MEDIAN(S$2:S136)</f>
        <v>4</v>
      </c>
      <c r="T139" s="34">
        <f>MEDIAN(T$2:T136)</f>
        <v>38</v>
      </c>
      <c r="U139" s="35">
        <f>MEDIAN(U$2:U136)</f>
        <v>7.9953650057937434E-2</v>
      </c>
      <c r="V139" s="35">
        <f>MEDIAN(V$2:V136)</f>
        <v>-0.50510204081632681</v>
      </c>
      <c r="W139" s="35">
        <f>MEDIAN(W$2:W136)</f>
        <v>6.4338235294117644E-3</v>
      </c>
      <c r="X139" s="34">
        <f>MEDIAN(X$2:X136)</f>
        <v>12</v>
      </c>
      <c r="Y139" s="31">
        <f>MEDIAN(Y$2:Y136)</f>
        <v>-12.9</v>
      </c>
      <c r="Z139" s="42"/>
    </row>
    <row r="140" spans="1:27">
      <c r="A140" s="23" t="s">
        <v>677</v>
      </c>
      <c r="B140" s="24"/>
      <c r="C140" s="25"/>
      <c r="D140" s="24"/>
      <c r="E140" s="24"/>
      <c r="F140" s="37">
        <f>_xlfn.STDEV.S(F$2:F136)</f>
        <v>556.50923961383296</v>
      </c>
      <c r="G140" s="37">
        <f>_xlfn.STDEV.S(G$2:G136)</f>
        <v>62.523304697596174</v>
      </c>
      <c r="H140" s="37">
        <f>_xlfn.STDEV.S(H$2:H136)</f>
        <v>25.703698204812667</v>
      </c>
      <c r="I140" s="36"/>
      <c r="J140" s="36">
        <f>_xlfn.STDEV.S(J$2:J136)</f>
        <v>0.33725947291478459</v>
      </c>
      <c r="K140" s="36"/>
      <c r="L140" s="36">
        <f>_xlfn.STDEV.S(L$2:L136)</f>
        <v>0.39766697171020549</v>
      </c>
      <c r="M140" s="36"/>
      <c r="N140" s="36"/>
      <c r="O140" s="37">
        <f>_xlfn.STDEV.S(O$2:O136)</f>
        <v>5.0737839510654714</v>
      </c>
      <c r="P140" s="37">
        <f>_xlfn.STDEV.S(P$2:P136)</f>
        <v>293.66405673832651</v>
      </c>
      <c r="Q140" s="36">
        <f>_xlfn.STDEV.S(Q$2:Q136)</f>
        <v>0.25115536005881828</v>
      </c>
      <c r="R140" s="36"/>
      <c r="S140" s="37">
        <f>_xlfn.STDEV.S(S$2:S136)</f>
        <v>10.597088578758203</v>
      </c>
      <c r="T140" s="37">
        <f>_xlfn.STDEV.S(T$2:T136)</f>
        <v>121.95193980372164</v>
      </c>
      <c r="U140" s="36">
        <f>_xlfn.STDEV.S(U$2:U136)</f>
        <v>8.1289237936019415E-2</v>
      </c>
      <c r="V140" s="36">
        <f>_xlfn.STDEV.S(V$2:V136)</f>
        <v>0.38954653905561187</v>
      </c>
      <c r="W140" s="36">
        <f>_xlfn.STDEV.S(W$2:W136)</f>
        <v>9.6992799833236637E-2</v>
      </c>
      <c r="X140" s="37">
        <f>_xlfn.STDEV.S(X$2:X136)</f>
        <v>14.714598295063125</v>
      </c>
      <c r="Y140" s="32">
        <f>_xlfn.STDEV.S(Y$2:Y136)</f>
        <v>14.357535809624711</v>
      </c>
      <c r="Z140" s="26"/>
    </row>
    <row r="141" spans="1:27">
      <c r="A141" s="27" t="s">
        <v>687</v>
      </c>
      <c r="B141">
        <f>COUNTIF($B$2:B136,"&lt;&gt;""")</f>
        <v>135</v>
      </c>
      <c r="H141" t="s">
        <v>683</v>
      </c>
      <c r="I141">
        <f>COUNTIF(I$2:I136,"Ordered")</f>
        <v>1</v>
      </c>
      <c r="M141" t="s">
        <v>675</v>
      </c>
      <c r="N141" s="4">
        <f>COUNTIF(N$2:N136, "Not LLPS")</f>
        <v>57</v>
      </c>
      <c r="Q141" t="s">
        <v>676</v>
      </c>
      <c r="R141" s="4">
        <f>COUNTIF(R$2:R136, "Driver")</f>
        <v>66</v>
      </c>
      <c r="S141" s="5">
        <f>R141/B141</f>
        <v>0.48888888888888887</v>
      </c>
      <c r="V141" t="s">
        <v>685</v>
      </c>
      <c r="W141">
        <f>COUNTIF(W$2:W136,"&lt;-0.05")</f>
        <v>20</v>
      </c>
      <c r="X141" s="5">
        <f>W141/B141</f>
        <v>0.14814814814814814</v>
      </c>
      <c r="Y141" t="s">
        <v>678</v>
      </c>
      <c r="Z141" s="4">
        <f>COUNTIF(Z$2:AA136, "Yes") - COUNTIFS(Z$2:Z136, "Yes",AA$2:AA136, "Yes")</f>
        <v>18</v>
      </c>
      <c r="AA141" s="5">
        <f>Z141/B141</f>
        <v>0.13333333333333333</v>
      </c>
    </row>
    <row r="142" spans="1:27">
      <c r="H142" t="s">
        <v>684</v>
      </c>
      <c r="I142">
        <f>COUNTIF(I$2:I136,"Partial IDP")</f>
        <v>37</v>
      </c>
      <c r="M142" t="s">
        <v>74</v>
      </c>
      <c r="N142" s="4">
        <f>COUNTIF(N$2:N136, "Controversial")</f>
        <v>28</v>
      </c>
      <c r="Q142" t="s">
        <v>31</v>
      </c>
      <c r="R142" s="4">
        <f>COUNTIF(R$2:R136, "Client")</f>
        <v>52</v>
      </c>
      <c r="S142" s="5">
        <f>R142/B141</f>
        <v>0.38518518518518519</v>
      </c>
      <c r="V142" t="s">
        <v>686</v>
      </c>
      <c r="W142" s="7">
        <f>COUNT(W$2:W136)-W141-W143</f>
        <v>79</v>
      </c>
      <c r="X142" s="5">
        <f>W142/B141</f>
        <v>0.58518518518518514</v>
      </c>
      <c r="Y142" t="s">
        <v>679</v>
      </c>
      <c r="Z142" s="4">
        <f>B141-Z141</f>
        <v>117</v>
      </c>
    </row>
    <row r="143" spans="1:27">
      <c r="H143" t="s">
        <v>682</v>
      </c>
      <c r="I143">
        <f>COUNTIF(I$2:I136,"IDP")</f>
        <v>97</v>
      </c>
      <c r="M143" t="s">
        <v>36</v>
      </c>
      <c r="N143" s="4">
        <f>COUNTIF(N$2:N136, "LLPS")</f>
        <v>50</v>
      </c>
      <c r="Q143" t="s">
        <v>37</v>
      </c>
      <c r="R143" s="4">
        <f>COUNTIF(R$2:R136, "No")</f>
        <v>17</v>
      </c>
      <c r="S143" s="5">
        <f>R143/B141</f>
        <v>0.12592592592592591</v>
      </c>
      <c r="V143" t="s">
        <v>680</v>
      </c>
      <c r="W143">
        <f>COUNTIF(W$2:W136,"&gt;0.05")</f>
        <v>36</v>
      </c>
      <c r="X143" s="5">
        <f>W143/B141</f>
        <v>0.26666666666666666</v>
      </c>
    </row>
    <row r="144" spans="1:27">
      <c r="A144" s="28"/>
      <c r="B144" s="28"/>
      <c r="C144" s="29"/>
      <c r="D144" s="28"/>
      <c r="E144" s="28"/>
      <c r="F144" s="28"/>
      <c r="G144" s="28"/>
      <c r="H144" s="28"/>
      <c r="I144" s="28"/>
      <c r="J144" s="28"/>
      <c r="K144" s="28"/>
      <c r="L144" s="28"/>
      <c r="M144" s="28"/>
      <c r="N144" s="29"/>
      <c r="O144" s="28"/>
    </row>
    <row r="145" spans="1:15">
      <c r="A145" s="28"/>
      <c r="B145" s="28"/>
      <c r="C145" s="29"/>
      <c r="D145" s="28"/>
      <c r="E145" s="28"/>
      <c r="F145" s="28"/>
      <c r="G145" s="28"/>
      <c r="H145" s="28"/>
      <c r="I145" s="28"/>
      <c r="J145" s="28"/>
      <c r="K145" s="28"/>
      <c r="L145" s="28"/>
      <c r="M145" s="28"/>
      <c r="N145" s="29"/>
      <c r="O145" s="28"/>
    </row>
    <row r="146" spans="1:15">
      <c r="A146" s="28"/>
      <c r="B146" s="28"/>
      <c r="C146" s="29"/>
      <c r="D146" s="28"/>
      <c r="E146" s="28"/>
      <c r="F146" s="28"/>
      <c r="G146" s="28"/>
      <c r="H146" s="28"/>
      <c r="I146" s="28"/>
      <c r="J146" s="28"/>
      <c r="K146" s="28"/>
      <c r="L146" s="28"/>
      <c r="M146" s="28"/>
      <c r="N146" s="43"/>
      <c r="O146" s="28"/>
    </row>
    <row r="147" spans="1:15">
      <c r="A147" s="44"/>
      <c r="B147" s="44"/>
      <c r="C147" s="44"/>
      <c r="D147" s="44"/>
      <c r="E147" s="44"/>
      <c r="F147" s="28"/>
      <c r="G147" s="28"/>
      <c r="H147" s="28"/>
      <c r="I147" s="28"/>
      <c r="J147" s="45"/>
      <c r="K147" s="46"/>
      <c r="L147" s="28"/>
      <c r="M147" s="45"/>
      <c r="N147" s="43"/>
      <c r="O147" s="28"/>
    </row>
    <row r="148" spans="1:15">
      <c r="A148" s="28"/>
      <c r="B148" s="28"/>
      <c r="C148" s="29"/>
      <c r="D148" s="28"/>
      <c r="E148" s="28"/>
      <c r="F148" s="28"/>
      <c r="G148" s="28"/>
      <c r="H148" s="28"/>
      <c r="I148" s="28"/>
      <c r="J148" s="45"/>
      <c r="K148" s="46"/>
      <c r="L148" s="28"/>
      <c r="M148" s="45"/>
      <c r="N148" s="46"/>
      <c r="O148" s="28"/>
    </row>
    <row r="149" spans="1:15">
      <c r="A149" s="28"/>
      <c r="B149" s="30"/>
      <c r="C149" s="30"/>
      <c r="D149" s="30"/>
      <c r="E149" s="30"/>
      <c r="F149" s="28"/>
      <c r="G149" s="28"/>
      <c r="H149" s="28"/>
      <c r="I149" s="28"/>
      <c r="J149" s="45"/>
      <c r="K149" s="46"/>
      <c r="L149" s="28"/>
      <c r="M149" s="45"/>
      <c r="N149" s="46"/>
      <c r="O149" s="28"/>
    </row>
    <row r="150" spans="1:15">
      <c r="A150" s="28"/>
      <c r="B150" s="30"/>
      <c r="C150" s="30"/>
      <c r="D150" s="30"/>
      <c r="E150" s="30"/>
      <c r="F150" s="28"/>
      <c r="G150" s="28"/>
      <c r="H150" s="28"/>
      <c r="I150" s="28"/>
      <c r="J150" s="28"/>
      <c r="K150" s="28"/>
      <c r="L150" s="28"/>
      <c r="M150" s="28"/>
      <c r="N150" s="29"/>
      <c r="O150" s="28"/>
    </row>
    <row r="151" spans="1:15">
      <c r="A151" s="28"/>
      <c r="B151" s="30"/>
      <c r="C151" s="30"/>
      <c r="D151" s="30"/>
      <c r="E151" s="30"/>
      <c r="F151" s="28"/>
      <c r="G151" s="28"/>
      <c r="H151" s="28"/>
      <c r="I151" s="28"/>
      <c r="J151" s="28"/>
      <c r="K151" s="28"/>
      <c r="L151" s="28"/>
      <c r="M151" s="28"/>
      <c r="N151" s="29"/>
      <c r="O151" s="28"/>
    </row>
    <row r="152" spans="1:15">
      <c r="A152" s="28"/>
      <c r="B152" s="28"/>
      <c r="C152" s="29"/>
      <c r="D152" s="28"/>
      <c r="E152" s="28"/>
      <c r="F152" s="28"/>
      <c r="G152" s="28"/>
      <c r="H152" s="28"/>
      <c r="I152" s="29"/>
      <c r="J152" s="28"/>
      <c r="K152" s="28"/>
      <c r="L152" s="28"/>
      <c r="M152" s="28"/>
      <c r="N152" s="29"/>
      <c r="O152" s="28"/>
    </row>
    <row r="153" spans="1:15">
      <c r="A153" s="28"/>
      <c r="B153" s="28"/>
      <c r="C153" s="29"/>
      <c r="D153" s="28"/>
      <c r="E153" s="28"/>
      <c r="F153" s="28"/>
      <c r="G153" s="28"/>
      <c r="H153" s="28"/>
      <c r="I153" s="29"/>
      <c r="J153" s="28"/>
      <c r="K153" s="28"/>
      <c r="L153" s="28"/>
      <c r="M153" s="28"/>
      <c r="N153" s="29"/>
      <c r="O153" s="28"/>
    </row>
    <row r="154" spans="1:15">
      <c r="A154" s="28"/>
      <c r="B154" s="28"/>
      <c r="C154" s="29"/>
      <c r="D154" s="28"/>
      <c r="E154" s="28"/>
      <c r="F154" s="28"/>
      <c r="G154" s="28"/>
      <c r="H154" s="28"/>
      <c r="I154" s="29"/>
      <c r="J154" s="28"/>
      <c r="K154" s="28"/>
      <c r="L154" s="28"/>
      <c r="M154" s="28"/>
      <c r="N154" s="29"/>
      <c r="O154" s="28"/>
    </row>
    <row r="155" spans="1:15">
      <c r="A155" s="28"/>
      <c r="B155" s="28"/>
      <c r="C155" s="29"/>
      <c r="D155" s="28"/>
      <c r="E155" s="28"/>
      <c r="F155" s="28"/>
      <c r="G155" s="28"/>
      <c r="H155" s="28"/>
      <c r="I155" s="29"/>
      <c r="J155" s="28"/>
      <c r="K155" s="28"/>
      <c r="L155" s="28"/>
      <c r="M155" s="28"/>
      <c r="N155" s="29"/>
      <c r="O155" s="28"/>
    </row>
    <row r="156" spans="1:15">
      <c r="A156" s="28"/>
      <c r="B156" s="28"/>
      <c r="C156" s="29"/>
      <c r="D156" s="28"/>
      <c r="E156" s="28"/>
      <c r="F156" s="28"/>
      <c r="G156" s="28"/>
      <c r="H156" s="28"/>
      <c r="I156" s="29"/>
      <c r="J156" s="28"/>
      <c r="K156" s="28"/>
      <c r="L156" s="28"/>
      <c r="M156" s="28"/>
      <c r="N156" s="29"/>
      <c r="O156" s="28"/>
    </row>
    <row r="157" spans="1:15">
      <c r="A157" s="28"/>
      <c r="B157" s="28"/>
      <c r="C157" s="29"/>
      <c r="D157" s="28"/>
      <c r="E157" s="28"/>
      <c r="F157" s="28"/>
      <c r="G157" s="28"/>
      <c r="H157" s="28"/>
      <c r="I157" s="29"/>
      <c r="J157" s="28"/>
      <c r="K157" s="28"/>
      <c r="L157" s="28"/>
      <c r="M157" s="28"/>
      <c r="N157" s="29"/>
      <c r="O157" s="28"/>
    </row>
    <row r="158" spans="1:15">
      <c r="A158" s="28"/>
      <c r="B158" s="28"/>
      <c r="C158" s="29"/>
      <c r="D158" s="28"/>
      <c r="E158" s="28"/>
      <c r="F158" s="28"/>
      <c r="G158" s="28"/>
      <c r="H158" s="28"/>
      <c r="I158" s="29"/>
      <c r="J158" s="28"/>
      <c r="K158" s="28"/>
      <c r="L158" s="28"/>
      <c r="M158" s="28"/>
      <c r="N158" s="29"/>
      <c r="O158" s="28"/>
    </row>
    <row r="159" spans="1:15">
      <c r="A159" s="28"/>
      <c r="B159" s="28"/>
      <c r="C159" s="29"/>
      <c r="D159" s="28"/>
      <c r="E159" s="28"/>
      <c r="F159" s="28"/>
      <c r="G159" s="28"/>
      <c r="H159" s="28"/>
      <c r="I159" s="29"/>
      <c r="J159" s="28"/>
      <c r="K159" s="28"/>
      <c r="L159" s="28"/>
      <c r="M159" s="28"/>
      <c r="N159" s="29"/>
      <c r="O159" s="28"/>
    </row>
    <row r="160" spans="1:15">
      <c r="A160" s="28"/>
      <c r="B160" s="28"/>
      <c r="C160" s="29"/>
      <c r="D160" s="28"/>
      <c r="E160" s="28"/>
      <c r="F160" s="28"/>
      <c r="G160" s="28"/>
      <c r="H160" s="28"/>
      <c r="I160" s="29"/>
      <c r="J160" s="28"/>
      <c r="K160" s="28"/>
      <c r="L160" s="28"/>
      <c r="M160" s="28"/>
      <c r="N160" s="29"/>
      <c r="O160" s="28"/>
    </row>
  </sheetData>
  <sortState ref="A2:Z18">
    <sortCondition ref="A2:A18"/>
  </sortState>
  <conditionalFormatting sqref="W2:W136">
    <cfRule type="colorScale" priority="9">
      <colorScale>
        <cfvo type="min"/>
        <cfvo type="num" val="0"/>
        <cfvo type="max"/>
        <color theme="4" tint="-0.249977111117893"/>
        <color theme="0"/>
        <color rgb="FFFF0000"/>
      </colorScale>
    </cfRule>
  </conditionalFormatting>
  <conditionalFormatting sqref="V2:V136">
    <cfRule type="colorScale" priority="8">
      <colorScale>
        <cfvo type="min"/>
        <cfvo type="num" val="0"/>
        <cfvo type="max"/>
        <color rgb="FFF8696B"/>
        <color rgb="FFFFEB84"/>
        <color rgb="FF63BE7B"/>
      </colorScale>
    </cfRule>
  </conditionalFormatting>
  <conditionalFormatting sqref="N2:N136">
    <cfRule type="containsText" dxfId="25" priority="10" operator="containsText" text="Contr">
      <formula>NOT(ISERROR(SEARCH("Contr",N2)))</formula>
    </cfRule>
    <cfRule type="containsText" dxfId="24" priority="11" operator="containsText" text="Not">
      <formula>NOT(ISERROR(SEARCH("Not",N2)))</formula>
    </cfRule>
    <cfRule type="containsText" dxfId="23" priority="12" operator="containsText" text="LLPS">
      <formula>NOT(ISERROR(SEARCH("LLPS",N2)))</formula>
    </cfRule>
  </conditionalFormatting>
  <conditionalFormatting sqref="Z2:Z136">
    <cfRule type="containsText" dxfId="22" priority="6" operator="containsText" text="No">
      <formula>NOT(ISERROR(SEARCH("No",Z2)))</formula>
    </cfRule>
    <cfRule type="containsText" dxfId="21" priority="7" operator="containsText" text="Yes">
      <formula>NOT(ISERROR(SEARCH("Yes",Z2)))</formula>
    </cfRule>
  </conditionalFormatting>
  <conditionalFormatting sqref="H2:H136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V138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V1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A2:AA136">
    <cfRule type="containsText" dxfId="20" priority="2" operator="containsText" text="Yes">
      <formula>NOT(ISERROR(SEARCH("Yes",AA2)))</formula>
    </cfRule>
    <cfRule type="containsText" dxfId="19" priority="1" operator="containsText" text="No">
      <formula>NOT(ISERROR(SEARCH("No",AA2)))</formula>
    </cfRule>
  </conditionalFormatting>
  <pageMargins left="0.7" right="0.7" top="0.75" bottom="0.75" header="0.3" footer="0.3"/>
  <pageSetup paperSize="9" orientation="portrait" horizontalDpi="1200" verticalDpi="12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63"/>
  <sheetViews>
    <sheetView zoomScaleNormal="100" workbookViewId="0">
      <selection activeCell="A52" sqref="A52:N63"/>
    </sheetView>
  </sheetViews>
  <sheetFormatPr defaultRowHeight="15"/>
  <cols>
    <col min="2" max="2" width="9.7109375" customWidth="1"/>
    <col min="3" max="3" width="12.5703125" style="4" customWidth="1"/>
    <col min="4" max="4" width="12.140625" customWidth="1"/>
    <col min="5" max="5" width="9.5703125" customWidth="1"/>
    <col min="8" max="8" width="9" customWidth="1"/>
    <col min="14" max="14" width="11.85546875" style="4" customWidth="1"/>
    <col min="18" max="18" width="9.140625" style="4"/>
    <col min="26" max="26" width="10.85546875" customWidth="1"/>
    <col min="27" max="27" width="10.42578125" customWidth="1"/>
  </cols>
  <sheetData>
    <row r="1" spans="1:27" ht="45.75" thickBo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651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19" t="s">
        <v>689</v>
      </c>
      <c r="AA1" s="38" t="s">
        <v>690</v>
      </c>
    </row>
    <row r="2" spans="1:27">
      <c r="A2" s="2" t="s">
        <v>652</v>
      </c>
      <c r="B2" t="s">
        <v>653</v>
      </c>
      <c r="C2" s="4" t="s">
        <v>26</v>
      </c>
      <c r="D2" t="s">
        <v>654</v>
      </c>
      <c r="E2" t="s">
        <v>655</v>
      </c>
      <c r="F2" s="7">
        <v>859</v>
      </c>
      <c r="G2" s="5">
        <v>97.207999999999998</v>
      </c>
      <c r="H2">
        <v>17.350000000000001</v>
      </c>
      <c r="I2" s="4" t="s">
        <v>681</v>
      </c>
      <c r="J2" s="5">
        <v>0.44969999999999999</v>
      </c>
      <c r="K2" s="5" t="s">
        <v>29</v>
      </c>
      <c r="L2" s="5">
        <v>0.33069999999999999</v>
      </c>
      <c r="M2" s="5" t="s">
        <v>29</v>
      </c>
      <c r="N2" s="10" t="s">
        <v>30</v>
      </c>
      <c r="O2" s="7">
        <v>3</v>
      </c>
      <c r="P2" s="7">
        <v>100</v>
      </c>
      <c r="Q2" s="5">
        <v>0.1164144353899884</v>
      </c>
      <c r="R2" s="8" t="s">
        <v>31</v>
      </c>
      <c r="S2" s="7">
        <v>6</v>
      </c>
      <c r="T2" s="7">
        <v>59</v>
      </c>
      <c r="U2" s="5">
        <v>6.8684516880093138E-2</v>
      </c>
      <c r="V2" s="5">
        <v>-0.35832363213038348</v>
      </c>
      <c r="W2" s="33">
        <v>3.3557046979865772E-2</v>
      </c>
      <c r="X2" s="7">
        <v>27</v>
      </c>
      <c r="Y2" s="6">
        <v>-3.9</v>
      </c>
      <c r="Z2" s="4" t="str">
        <f t="shared" ref="Z2:Z43" si="0">IF(AND(Y2&gt;=0, X2 &gt; 1),"Yes","No")</f>
        <v>No</v>
      </c>
      <c r="AA2" s="4" t="s">
        <v>688</v>
      </c>
    </row>
    <row r="3" spans="1:27">
      <c r="A3" s="2" t="s">
        <v>62</v>
      </c>
      <c r="B3" t="s">
        <v>63</v>
      </c>
      <c r="C3" s="4" t="s">
        <v>26</v>
      </c>
      <c r="D3" t="s">
        <v>64</v>
      </c>
      <c r="E3" t="s">
        <v>65</v>
      </c>
      <c r="F3" s="7">
        <v>1483</v>
      </c>
      <c r="G3" s="5">
        <v>170.90299999999999</v>
      </c>
      <c r="H3">
        <v>61.29</v>
      </c>
      <c r="I3" s="4" t="s">
        <v>682</v>
      </c>
      <c r="J3" s="5">
        <v>0.98209999999999997</v>
      </c>
      <c r="K3" t="s">
        <v>26</v>
      </c>
      <c r="L3" s="5">
        <v>0.73119999999999996</v>
      </c>
      <c r="M3" t="s">
        <v>26</v>
      </c>
      <c r="N3" s="4" t="s">
        <v>36</v>
      </c>
      <c r="O3">
        <v>11</v>
      </c>
      <c r="P3">
        <v>678</v>
      </c>
      <c r="Q3" s="5">
        <v>0.45718138907619688</v>
      </c>
      <c r="R3" s="4" t="s">
        <v>37</v>
      </c>
      <c r="S3" s="7">
        <v>16</v>
      </c>
      <c r="T3" s="7">
        <v>195</v>
      </c>
      <c r="U3" s="5">
        <v>0.131490222521915</v>
      </c>
      <c r="V3" s="5">
        <v>-0.9158462575859776</v>
      </c>
      <c r="W3" s="33">
        <v>5.5005500550055007E-2</v>
      </c>
      <c r="X3" s="7">
        <v>29</v>
      </c>
      <c r="Y3" s="6">
        <v>-25.6</v>
      </c>
      <c r="Z3" s="4" t="str">
        <f t="shared" si="0"/>
        <v>No</v>
      </c>
      <c r="AA3" s="4" t="s">
        <v>688</v>
      </c>
    </row>
    <row r="4" spans="1:27">
      <c r="A4" s="2" t="s">
        <v>656</v>
      </c>
      <c r="B4" t="s">
        <v>657</v>
      </c>
      <c r="C4" s="4" t="s">
        <v>26</v>
      </c>
      <c r="D4" t="s">
        <v>658</v>
      </c>
      <c r="E4" t="s">
        <v>659</v>
      </c>
      <c r="F4" s="7">
        <v>252</v>
      </c>
      <c r="G4" s="5">
        <v>29.116</v>
      </c>
      <c r="H4">
        <v>58.73</v>
      </c>
      <c r="I4" s="4" t="s">
        <v>682</v>
      </c>
      <c r="J4" s="5">
        <v>0.90600000000000003</v>
      </c>
      <c r="K4" s="5" t="s">
        <v>26</v>
      </c>
      <c r="L4" s="5">
        <v>3.9899999999999998E-2</v>
      </c>
      <c r="M4" s="5" t="s">
        <v>29</v>
      </c>
      <c r="N4" s="10" t="s">
        <v>74</v>
      </c>
      <c r="O4" s="7">
        <v>2</v>
      </c>
      <c r="P4" s="7">
        <v>98</v>
      </c>
      <c r="Q4" s="5">
        <v>0.3888888888888889</v>
      </c>
      <c r="R4" s="8" t="s">
        <v>37</v>
      </c>
      <c r="S4" s="7">
        <v>3</v>
      </c>
      <c r="T4" s="7">
        <v>36</v>
      </c>
      <c r="U4" s="5">
        <v>0.14285714285714279</v>
      </c>
      <c r="V4" s="5">
        <v>-0.73015873015872967</v>
      </c>
      <c r="W4" s="33">
        <v>6.7567567567567571E-2</v>
      </c>
      <c r="X4" s="7">
        <v>8</v>
      </c>
      <c r="Y4" s="6">
        <v>-11.9</v>
      </c>
      <c r="Z4" s="4" t="str">
        <f t="shared" si="0"/>
        <v>No</v>
      </c>
      <c r="AA4" s="4" t="s">
        <v>688</v>
      </c>
    </row>
    <row r="5" spans="1:27">
      <c r="A5" s="2" t="s">
        <v>24</v>
      </c>
      <c r="B5" t="s">
        <v>25</v>
      </c>
      <c r="C5" s="4" t="s">
        <v>26</v>
      </c>
      <c r="D5" t="s">
        <v>27</v>
      </c>
      <c r="E5" t="s">
        <v>28</v>
      </c>
      <c r="F5" s="7">
        <v>557</v>
      </c>
      <c r="G5" s="5">
        <v>63.307000000000002</v>
      </c>
      <c r="H5">
        <v>23.34</v>
      </c>
      <c r="I5" s="4" t="s">
        <v>681</v>
      </c>
      <c r="J5" s="5">
        <v>0.20760000000000001</v>
      </c>
      <c r="K5" s="5" t="s">
        <v>29</v>
      </c>
      <c r="L5" s="5">
        <v>7.6799999999999993E-2</v>
      </c>
      <c r="M5" s="5" t="s">
        <v>29</v>
      </c>
      <c r="N5" s="10" t="s">
        <v>30</v>
      </c>
      <c r="O5" s="7">
        <v>2</v>
      </c>
      <c r="P5" s="7">
        <v>28</v>
      </c>
      <c r="Q5" s="5">
        <v>5.0269299820466788E-2</v>
      </c>
      <c r="R5" s="8" t="s">
        <v>31</v>
      </c>
      <c r="S5" s="7">
        <v>3</v>
      </c>
      <c r="T5" s="7">
        <v>32</v>
      </c>
      <c r="U5" s="5">
        <v>5.7450628366247758E-2</v>
      </c>
      <c r="V5" s="5">
        <v>-0.31615798922800681</v>
      </c>
      <c r="W5" s="33">
        <v>5.3846153846153849E-2</v>
      </c>
      <c r="X5" s="7">
        <v>22</v>
      </c>
      <c r="Y5" s="6">
        <v>-1.1000000000000001</v>
      </c>
      <c r="Z5" s="4" t="str">
        <f t="shared" si="0"/>
        <v>No</v>
      </c>
      <c r="AA5" s="4" t="s">
        <v>688</v>
      </c>
    </row>
    <row r="6" spans="1:27">
      <c r="A6" s="2" t="s">
        <v>87</v>
      </c>
      <c r="B6" t="s">
        <v>88</v>
      </c>
      <c r="C6" s="4" t="s">
        <v>26</v>
      </c>
      <c r="D6" t="s">
        <v>89</v>
      </c>
      <c r="E6" t="s">
        <v>90</v>
      </c>
      <c r="F6" s="7">
        <v>411</v>
      </c>
      <c r="G6" s="5">
        <v>46.871000000000002</v>
      </c>
      <c r="H6">
        <v>18.73</v>
      </c>
      <c r="I6" s="4" t="s">
        <v>681</v>
      </c>
      <c r="J6" s="5">
        <v>0.17580000000000001</v>
      </c>
      <c r="K6" t="s">
        <v>29</v>
      </c>
      <c r="L6" s="5">
        <v>1.7000000000000001E-2</v>
      </c>
      <c r="M6" t="s">
        <v>29</v>
      </c>
      <c r="N6" s="4" t="s">
        <v>30</v>
      </c>
      <c r="O6">
        <v>1</v>
      </c>
      <c r="P6">
        <v>13</v>
      </c>
      <c r="Q6" s="5">
        <v>3.1630170316301713E-2</v>
      </c>
      <c r="R6" s="4" t="s">
        <v>31</v>
      </c>
      <c r="S6" s="7">
        <v>1</v>
      </c>
      <c r="T6" s="7">
        <v>8</v>
      </c>
      <c r="U6" s="5">
        <v>1.9464720194647199E-2</v>
      </c>
      <c r="V6" s="5">
        <v>-0.25790754257907561</v>
      </c>
      <c r="W6" s="33">
        <v>-1.948051948051948E-2</v>
      </c>
      <c r="X6" s="7">
        <v>15</v>
      </c>
      <c r="Y6" s="6">
        <v>-2.9</v>
      </c>
      <c r="Z6" s="4" t="str">
        <f t="shared" si="0"/>
        <v>No</v>
      </c>
      <c r="AA6" s="4" t="s">
        <v>688</v>
      </c>
    </row>
    <row r="7" spans="1:27">
      <c r="A7" s="2" t="s">
        <v>91</v>
      </c>
      <c r="B7" t="s">
        <v>92</v>
      </c>
      <c r="C7" s="4" t="s">
        <v>26</v>
      </c>
      <c r="D7" t="s">
        <v>93</v>
      </c>
      <c r="E7" t="s">
        <v>94</v>
      </c>
      <c r="F7" s="7">
        <v>135</v>
      </c>
      <c r="G7" s="5">
        <v>15.164</v>
      </c>
      <c r="H7">
        <v>34.81</v>
      </c>
      <c r="I7" s="4" t="s">
        <v>682</v>
      </c>
      <c r="J7" s="5">
        <v>0.124</v>
      </c>
      <c r="K7" t="s">
        <v>29</v>
      </c>
      <c r="L7" s="5">
        <v>5.1999999999999998E-3</v>
      </c>
      <c r="M7" t="s">
        <v>29</v>
      </c>
      <c r="N7" s="4" t="s">
        <v>30</v>
      </c>
      <c r="O7">
        <v>0</v>
      </c>
      <c r="P7">
        <v>0</v>
      </c>
      <c r="Q7" s="5">
        <v>0</v>
      </c>
      <c r="R7" s="4" t="s">
        <v>29</v>
      </c>
      <c r="S7" s="7">
        <v>0</v>
      </c>
      <c r="T7" s="7">
        <v>0</v>
      </c>
      <c r="U7" s="5">
        <v>0</v>
      </c>
      <c r="V7" s="5">
        <v>-0.45777777777777789</v>
      </c>
      <c r="W7" s="33">
        <v>-4.2553191489361701E-2</v>
      </c>
      <c r="X7" s="7">
        <v>3</v>
      </c>
      <c r="Y7" s="6">
        <v>-12.5</v>
      </c>
      <c r="Z7" s="4" t="str">
        <f t="shared" si="0"/>
        <v>No</v>
      </c>
      <c r="AA7" s="4" t="s">
        <v>688</v>
      </c>
    </row>
    <row r="8" spans="1:27">
      <c r="A8" s="2" t="s">
        <v>660</v>
      </c>
      <c r="B8" t="s">
        <v>661</v>
      </c>
      <c r="C8" s="4" t="s">
        <v>26</v>
      </c>
      <c r="D8" t="s">
        <v>662</v>
      </c>
      <c r="E8" t="s">
        <v>663</v>
      </c>
      <c r="F8" s="7">
        <v>549</v>
      </c>
      <c r="G8" s="5">
        <v>61.103999999999999</v>
      </c>
      <c r="H8">
        <v>48.27</v>
      </c>
      <c r="I8" s="4" t="s">
        <v>682</v>
      </c>
      <c r="J8" s="5">
        <v>0.55369999999999997</v>
      </c>
      <c r="K8" s="5" t="s">
        <v>29</v>
      </c>
      <c r="L8" s="5">
        <v>6.3399999999999998E-2</v>
      </c>
      <c r="M8" s="5" t="s">
        <v>29</v>
      </c>
      <c r="N8" s="10" t="s">
        <v>30</v>
      </c>
      <c r="O8" s="7">
        <v>6</v>
      </c>
      <c r="P8" s="7">
        <v>107</v>
      </c>
      <c r="Q8" s="5">
        <v>0.19489981785063751</v>
      </c>
      <c r="R8" s="8" t="s">
        <v>31</v>
      </c>
      <c r="S8" s="7">
        <v>7</v>
      </c>
      <c r="T8" s="7">
        <v>59</v>
      </c>
      <c r="U8" s="5">
        <v>0.1074681238615665</v>
      </c>
      <c r="V8" s="5">
        <v>-0.18779599271402589</v>
      </c>
      <c r="W8" s="33">
        <v>6.981132075471698E-2</v>
      </c>
      <c r="X8" s="7">
        <v>17</v>
      </c>
      <c r="Y8" s="6">
        <v>-0.4</v>
      </c>
      <c r="Z8" s="4" t="str">
        <f t="shared" si="0"/>
        <v>No</v>
      </c>
      <c r="AA8" s="4" t="s">
        <v>688</v>
      </c>
    </row>
    <row r="9" spans="1:27">
      <c r="A9" s="2" t="s">
        <v>664</v>
      </c>
      <c r="B9" t="s">
        <v>665</v>
      </c>
      <c r="C9" s="4" t="s">
        <v>26</v>
      </c>
      <c r="D9" t="s">
        <v>666</v>
      </c>
      <c r="E9" t="s">
        <v>667</v>
      </c>
      <c r="F9" s="7">
        <v>205</v>
      </c>
      <c r="G9" s="5">
        <v>22.783000000000001</v>
      </c>
      <c r="H9">
        <v>57.56</v>
      </c>
      <c r="I9" s="4" t="s">
        <v>682</v>
      </c>
      <c r="J9" s="5">
        <v>0.63980000000000004</v>
      </c>
      <c r="K9" s="5" t="s">
        <v>26</v>
      </c>
      <c r="L9" s="5">
        <v>1.5100000000000001E-2</v>
      </c>
      <c r="M9" s="5" t="s">
        <v>29</v>
      </c>
      <c r="N9" s="10" t="s">
        <v>74</v>
      </c>
      <c r="O9" s="7">
        <v>2</v>
      </c>
      <c r="P9" s="7">
        <v>40</v>
      </c>
      <c r="Q9" s="5">
        <v>0.1951219512195122</v>
      </c>
      <c r="R9" s="8" t="s">
        <v>37</v>
      </c>
      <c r="S9" s="7">
        <v>3</v>
      </c>
      <c r="T9" s="7">
        <v>31</v>
      </c>
      <c r="U9" s="5">
        <v>0.15121951219512189</v>
      </c>
      <c r="V9" s="5">
        <v>-0.56682926829268299</v>
      </c>
      <c r="W9" s="33">
        <v>-1.6949152542372881E-2</v>
      </c>
      <c r="X9" s="7">
        <v>3</v>
      </c>
      <c r="Y9" s="6">
        <v>-13.1</v>
      </c>
      <c r="Z9" s="4" t="str">
        <f t="shared" si="0"/>
        <v>No</v>
      </c>
      <c r="AA9" s="4" t="s">
        <v>688</v>
      </c>
    </row>
    <row r="10" spans="1:27">
      <c r="A10" s="2" t="s">
        <v>32</v>
      </c>
      <c r="B10" t="s">
        <v>33</v>
      </c>
      <c r="C10" s="4" t="s">
        <v>26</v>
      </c>
      <c r="D10" t="s">
        <v>34</v>
      </c>
      <c r="E10" t="s">
        <v>35</v>
      </c>
      <c r="F10" s="7">
        <v>894</v>
      </c>
      <c r="G10" s="5">
        <v>95.337999999999994</v>
      </c>
      <c r="H10">
        <v>70.13</v>
      </c>
      <c r="I10" s="4" t="s">
        <v>682</v>
      </c>
      <c r="J10" s="5">
        <v>0.99980000000000002</v>
      </c>
      <c r="K10" s="5" t="s">
        <v>26</v>
      </c>
      <c r="L10" s="5">
        <v>0.98719999999999997</v>
      </c>
      <c r="M10" s="5" t="s">
        <v>26</v>
      </c>
      <c r="N10" s="10" t="s">
        <v>36</v>
      </c>
      <c r="O10" s="7">
        <v>6</v>
      </c>
      <c r="P10" s="7">
        <v>538</v>
      </c>
      <c r="Q10" s="5">
        <v>0.60178970917225949</v>
      </c>
      <c r="R10" s="8" t="s">
        <v>37</v>
      </c>
      <c r="S10" s="7">
        <v>7</v>
      </c>
      <c r="T10" s="7">
        <v>68</v>
      </c>
      <c r="U10" s="5">
        <v>7.6062639821029079E-2</v>
      </c>
      <c r="V10" s="5">
        <v>-0.7398210290827707</v>
      </c>
      <c r="W10" s="33">
        <v>3.5087719298245612E-2</v>
      </c>
      <c r="X10" s="7">
        <v>16</v>
      </c>
      <c r="Y10" s="6">
        <v>-22.9</v>
      </c>
      <c r="Z10" s="4" t="str">
        <f t="shared" si="0"/>
        <v>No</v>
      </c>
      <c r="AA10" s="4" t="s">
        <v>688</v>
      </c>
    </row>
    <row r="11" spans="1:27">
      <c r="A11" s="2" t="s">
        <v>38</v>
      </c>
      <c r="B11" t="s">
        <v>39</v>
      </c>
      <c r="C11" s="4" t="s">
        <v>26</v>
      </c>
      <c r="D11" t="s">
        <v>40</v>
      </c>
      <c r="E11" t="s">
        <v>41</v>
      </c>
      <c r="F11" s="7">
        <v>960</v>
      </c>
      <c r="G11" s="5">
        <v>110.059</v>
      </c>
      <c r="H11">
        <v>56.77</v>
      </c>
      <c r="I11" s="4" t="s">
        <v>682</v>
      </c>
      <c r="J11" s="5">
        <v>0.66769999999999996</v>
      </c>
      <c r="K11" s="9" t="s">
        <v>26</v>
      </c>
      <c r="L11" s="5">
        <v>0.76060000000000005</v>
      </c>
      <c r="M11" t="s">
        <v>26</v>
      </c>
      <c r="N11" s="4" t="s">
        <v>36</v>
      </c>
      <c r="O11" s="7">
        <v>8</v>
      </c>
      <c r="P11" s="7">
        <v>198</v>
      </c>
      <c r="Q11" s="5">
        <v>0.20624999999999999</v>
      </c>
      <c r="R11" s="8" t="s">
        <v>37</v>
      </c>
      <c r="S11" s="7">
        <v>10</v>
      </c>
      <c r="T11" s="7">
        <v>110</v>
      </c>
      <c r="U11" s="5">
        <v>0.1145833333333333</v>
      </c>
      <c r="V11" s="5">
        <v>-0.81968749999999901</v>
      </c>
      <c r="W11" s="33">
        <v>6.7889908256880738E-2</v>
      </c>
      <c r="X11" s="7">
        <v>19</v>
      </c>
      <c r="Y11" s="6">
        <v>-21.5</v>
      </c>
      <c r="Z11" s="4" t="str">
        <f t="shared" si="0"/>
        <v>No</v>
      </c>
      <c r="AA11" s="4" t="s">
        <v>688</v>
      </c>
    </row>
    <row r="12" spans="1:27">
      <c r="A12" s="2" t="s">
        <v>42</v>
      </c>
      <c r="B12" t="s">
        <v>43</v>
      </c>
      <c r="C12" s="4" t="s">
        <v>26</v>
      </c>
      <c r="D12" t="s">
        <v>44</v>
      </c>
      <c r="E12" t="s">
        <v>45</v>
      </c>
      <c r="F12" s="7">
        <v>102</v>
      </c>
      <c r="G12" s="5">
        <v>11.845000000000001</v>
      </c>
      <c r="H12">
        <v>29.41</v>
      </c>
      <c r="I12" s="4" t="s">
        <v>681</v>
      </c>
      <c r="J12" s="5">
        <v>8.9499999999999996E-2</v>
      </c>
      <c r="K12" s="9" t="s">
        <v>29</v>
      </c>
      <c r="L12" s="5">
        <v>1.18E-2</v>
      </c>
      <c r="M12" t="s">
        <v>29</v>
      </c>
      <c r="N12" s="4" t="s">
        <v>30</v>
      </c>
      <c r="O12" s="7">
        <v>1</v>
      </c>
      <c r="P12" s="7">
        <v>15</v>
      </c>
      <c r="Q12" s="5">
        <v>0.1470588235294118</v>
      </c>
      <c r="R12" s="8" t="s">
        <v>31</v>
      </c>
      <c r="S12" s="7">
        <v>1</v>
      </c>
      <c r="T12" s="7">
        <v>8</v>
      </c>
      <c r="U12" s="5">
        <v>7.8431372549019607E-2</v>
      </c>
      <c r="V12" s="5">
        <v>-0.48823529411764732</v>
      </c>
      <c r="W12" s="33">
        <v>-0.26666666666666672</v>
      </c>
      <c r="X12" s="7">
        <v>3</v>
      </c>
      <c r="Y12" s="6">
        <v>-13.6</v>
      </c>
      <c r="Z12" s="4" t="str">
        <f t="shared" si="0"/>
        <v>No</v>
      </c>
      <c r="AA12" s="4" t="s">
        <v>688</v>
      </c>
    </row>
    <row r="13" spans="1:27">
      <c r="A13" s="2" t="s">
        <v>46</v>
      </c>
      <c r="B13" t="s">
        <v>47</v>
      </c>
      <c r="C13" s="4" t="s">
        <v>26</v>
      </c>
      <c r="D13" t="s">
        <v>48</v>
      </c>
      <c r="E13" t="s">
        <v>49</v>
      </c>
      <c r="F13" s="7">
        <v>719</v>
      </c>
      <c r="G13" s="5">
        <v>81.308000000000007</v>
      </c>
      <c r="H13">
        <v>29.49</v>
      </c>
      <c r="I13" s="4" t="s">
        <v>681</v>
      </c>
      <c r="J13" s="5">
        <v>0.33210000000000001</v>
      </c>
      <c r="K13" s="5" t="s">
        <v>29</v>
      </c>
      <c r="L13" s="5">
        <v>0.1061</v>
      </c>
      <c r="M13" s="5" t="s">
        <v>29</v>
      </c>
      <c r="N13" s="10" t="s">
        <v>30</v>
      </c>
      <c r="O13" s="7">
        <v>4</v>
      </c>
      <c r="P13" s="7">
        <v>88</v>
      </c>
      <c r="Q13" s="5">
        <v>0.12239221140472881</v>
      </c>
      <c r="R13" s="8" t="s">
        <v>31</v>
      </c>
      <c r="S13" s="7">
        <v>7</v>
      </c>
      <c r="T13" s="7">
        <v>68</v>
      </c>
      <c r="U13" s="5">
        <v>9.4575799721835885E-2</v>
      </c>
      <c r="V13" s="5">
        <v>-0.37218358831710618</v>
      </c>
      <c r="W13" s="33">
        <v>1.179245283018868E-2</v>
      </c>
      <c r="X13" s="7">
        <v>22</v>
      </c>
      <c r="Y13" s="6">
        <v>-9.1999999999999993</v>
      </c>
      <c r="Z13" s="4" t="str">
        <f t="shared" si="0"/>
        <v>No</v>
      </c>
      <c r="AA13" s="4" t="s">
        <v>688</v>
      </c>
    </row>
    <row r="14" spans="1:27">
      <c r="A14" s="2" t="s">
        <v>50</v>
      </c>
      <c r="B14" t="s">
        <v>51</v>
      </c>
      <c r="C14" s="4" t="s">
        <v>26</v>
      </c>
      <c r="D14" t="s">
        <v>52</v>
      </c>
      <c r="E14" t="s">
        <v>53</v>
      </c>
      <c r="F14" s="7">
        <v>529</v>
      </c>
      <c r="G14" s="5">
        <v>59.578000000000003</v>
      </c>
      <c r="H14">
        <v>38.75</v>
      </c>
      <c r="I14" s="4" t="s">
        <v>682</v>
      </c>
      <c r="J14" s="5">
        <v>0.3523</v>
      </c>
      <c r="K14" s="9" t="s">
        <v>29</v>
      </c>
      <c r="L14" s="5">
        <v>7.6399999999999996E-2</v>
      </c>
      <c r="M14" t="s">
        <v>29</v>
      </c>
      <c r="N14" s="4" t="s">
        <v>30</v>
      </c>
      <c r="O14" s="7">
        <v>2</v>
      </c>
      <c r="P14" s="7">
        <v>121</v>
      </c>
      <c r="Q14" s="5">
        <v>0.2287334593572779</v>
      </c>
      <c r="R14" s="8" t="s">
        <v>31</v>
      </c>
      <c r="S14" s="7">
        <v>6</v>
      </c>
      <c r="T14" s="7">
        <v>46</v>
      </c>
      <c r="U14" s="5">
        <v>8.6956521739130432E-2</v>
      </c>
      <c r="V14" s="5">
        <v>-0.50661625708884706</v>
      </c>
      <c r="W14" s="33">
        <v>5.6097560975609757E-2</v>
      </c>
      <c r="X14" s="7">
        <v>15</v>
      </c>
      <c r="Y14" s="6">
        <v>-12.9</v>
      </c>
      <c r="Z14" s="4" t="str">
        <f t="shared" si="0"/>
        <v>No</v>
      </c>
      <c r="AA14" s="4" t="s">
        <v>688</v>
      </c>
    </row>
    <row r="15" spans="1:27">
      <c r="A15" s="2" t="s">
        <v>668</v>
      </c>
      <c r="B15" t="s">
        <v>669</v>
      </c>
      <c r="C15" s="4" t="s">
        <v>26</v>
      </c>
      <c r="D15" t="s">
        <v>670</v>
      </c>
      <c r="E15" t="s">
        <v>671</v>
      </c>
      <c r="F15" s="7">
        <v>189</v>
      </c>
      <c r="G15" s="5">
        <v>19.890999999999998</v>
      </c>
      <c r="H15">
        <v>23.28</v>
      </c>
      <c r="I15" s="4" t="s">
        <v>681</v>
      </c>
      <c r="J15" s="5">
        <v>0.1726</v>
      </c>
      <c r="K15" s="5" t="s">
        <v>29</v>
      </c>
      <c r="L15" s="5">
        <v>6.6E-3</v>
      </c>
      <c r="M15" s="5" t="s">
        <v>29</v>
      </c>
      <c r="N15" s="10" t="s">
        <v>30</v>
      </c>
      <c r="O15" s="7">
        <v>0</v>
      </c>
      <c r="P15" s="7">
        <v>0</v>
      </c>
      <c r="Q15" s="5">
        <v>0</v>
      </c>
      <c r="R15" s="8" t="s">
        <v>29</v>
      </c>
      <c r="S15" s="7">
        <v>0</v>
      </c>
      <c r="T15" s="7">
        <v>0</v>
      </c>
      <c r="U15" s="5">
        <v>0</v>
      </c>
      <c r="V15" s="5">
        <v>5.2910052910053471E-3</v>
      </c>
      <c r="W15" s="33">
        <v>-2.2727272727272731E-2</v>
      </c>
      <c r="X15" s="7">
        <v>7</v>
      </c>
      <c r="Y15" s="6">
        <v>-3.4</v>
      </c>
      <c r="Z15" s="4" t="str">
        <f t="shared" si="0"/>
        <v>No</v>
      </c>
      <c r="AA15" s="4" t="s">
        <v>688</v>
      </c>
    </row>
    <row r="16" spans="1:27">
      <c r="A16" s="2" t="s">
        <v>151</v>
      </c>
      <c r="B16" t="s">
        <v>152</v>
      </c>
      <c r="C16" s="4" t="s">
        <v>26</v>
      </c>
      <c r="D16" t="s">
        <v>153</v>
      </c>
      <c r="E16" t="s">
        <v>154</v>
      </c>
      <c r="F16" s="7">
        <v>391</v>
      </c>
      <c r="G16" s="5">
        <v>42.332000000000001</v>
      </c>
      <c r="H16">
        <v>86.96</v>
      </c>
      <c r="I16" s="4" t="s">
        <v>682</v>
      </c>
      <c r="J16" s="5">
        <v>0.99839999999999995</v>
      </c>
      <c r="K16" t="s">
        <v>26</v>
      </c>
      <c r="L16" s="5">
        <v>0.99839999999999995</v>
      </c>
      <c r="M16" t="s">
        <v>26</v>
      </c>
      <c r="N16" s="4" t="s">
        <v>36</v>
      </c>
      <c r="O16">
        <v>1</v>
      </c>
      <c r="P16">
        <v>328</v>
      </c>
      <c r="Q16" s="5">
        <v>0.83887468030690537</v>
      </c>
      <c r="R16" s="4" t="s">
        <v>37</v>
      </c>
      <c r="S16" s="7">
        <v>5</v>
      </c>
      <c r="T16" s="7">
        <v>38</v>
      </c>
      <c r="U16" s="5">
        <v>9.718670076726342E-2</v>
      </c>
      <c r="V16" s="5">
        <v>-1.3672634271099751</v>
      </c>
      <c r="W16" s="33">
        <v>6.9117647058823534E-2</v>
      </c>
      <c r="X16" s="7">
        <v>3</v>
      </c>
      <c r="Y16" s="6">
        <v>-40.5</v>
      </c>
      <c r="Z16" s="4" t="str">
        <f t="shared" si="0"/>
        <v>No</v>
      </c>
      <c r="AA16" s="4" t="s">
        <v>688</v>
      </c>
    </row>
    <row r="17" spans="1:27">
      <c r="A17" s="2" t="s">
        <v>54</v>
      </c>
      <c r="B17" t="s">
        <v>55</v>
      </c>
      <c r="C17" s="4" t="s">
        <v>26</v>
      </c>
      <c r="D17" t="s">
        <v>56</v>
      </c>
      <c r="E17" t="s">
        <v>57</v>
      </c>
      <c r="F17" s="7">
        <v>623</v>
      </c>
      <c r="G17" s="5">
        <v>69.602999999999994</v>
      </c>
      <c r="H17">
        <v>54.57</v>
      </c>
      <c r="I17" s="4" t="s">
        <v>682</v>
      </c>
      <c r="J17" s="5">
        <v>0.62319999999999998</v>
      </c>
      <c r="K17" s="9" t="s">
        <v>26</v>
      </c>
      <c r="L17" s="5">
        <v>0.87319999999999998</v>
      </c>
      <c r="M17" t="s">
        <v>26</v>
      </c>
      <c r="N17" s="4" t="s">
        <v>36</v>
      </c>
      <c r="O17" s="7">
        <v>3</v>
      </c>
      <c r="P17" s="7">
        <v>239</v>
      </c>
      <c r="Q17" s="5">
        <v>0.38362760834670939</v>
      </c>
      <c r="R17" s="8" t="s">
        <v>37</v>
      </c>
      <c r="S17" s="7">
        <v>6</v>
      </c>
      <c r="T17" s="7">
        <v>88</v>
      </c>
      <c r="U17" s="5">
        <v>0.14125200642054581</v>
      </c>
      <c r="V17" s="5">
        <v>-0.88089887640449327</v>
      </c>
      <c r="W17" s="33">
        <v>4.7058823529411757E-2</v>
      </c>
      <c r="X17" s="7">
        <v>13</v>
      </c>
      <c r="Y17" s="6">
        <v>-24.1</v>
      </c>
      <c r="Z17" s="4" t="str">
        <f t="shared" si="0"/>
        <v>No</v>
      </c>
      <c r="AA17" s="4" t="s">
        <v>688</v>
      </c>
    </row>
    <row r="18" spans="1:27">
      <c r="A18" s="2" t="s">
        <v>58</v>
      </c>
      <c r="B18" t="s">
        <v>59</v>
      </c>
      <c r="C18" s="4" t="s">
        <v>26</v>
      </c>
      <c r="D18" t="s">
        <v>60</v>
      </c>
      <c r="E18" t="s">
        <v>61</v>
      </c>
      <c r="F18" s="7">
        <v>1883</v>
      </c>
      <c r="G18" s="5">
        <v>205.13800000000001</v>
      </c>
      <c r="H18">
        <v>49.6</v>
      </c>
      <c r="I18" s="4" t="s">
        <v>682</v>
      </c>
      <c r="J18" s="5">
        <v>0.9919</v>
      </c>
      <c r="K18" s="9" t="s">
        <v>26</v>
      </c>
      <c r="L18" s="5">
        <v>0.92079999999999995</v>
      </c>
      <c r="M18" t="s">
        <v>26</v>
      </c>
      <c r="N18" s="4" t="s">
        <v>36</v>
      </c>
      <c r="O18" s="7">
        <v>7</v>
      </c>
      <c r="P18" s="7">
        <v>733</v>
      </c>
      <c r="Q18" s="5">
        <v>0.38927243759957508</v>
      </c>
      <c r="R18" s="8" t="s">
        <v>37</v>
      </c>
      <c r="S18" s="7">
        <v>20</v>
      </c>
      <c r="T18" s="7">
        <v>295</v>
      </c>
      <c r="U18" s="5">
        <v>0.15666489644184811</v>
      </c>
      <c r="V18" s="5">
        <v>-0.36967604885820482</v>
      </c>
      <c r="W18" s="33">
        <v>2.676659528907923E-2</v>
      </c>
      <c r="X18" s="7">
        <v>61</v>
      </c>
      <c r="Y18" s="6">
        <v>-6.6</v>
      </c>
      <c r="Z18" s="4" t="str">
        <f t="shared" si="0"/>
        <v>No</v>
      </c>
      <c r="AA18" s="4" t="s">
        <v>688</v>
      </c>
    </row>
    <row r="19" spans="1:27">
      <c r="A19" s="1" t="s">
        <v>66</v>
      </c>
      <c r="B19" t="s">
        <v>67</v>
      </c>
      <c r="C19" s="4" t="s">
        <v>29</v>
      </c>
      <c r="D19" t="s">
        <v>68</v>
      </c>
      <c r="E19" t="s">
        <v>69</v>
      </c>
      <c r="F19" s="7">
        <v>353</v>
      </c>
      <c r="G19" s="5">
        <v>41.401000000000003</v>
      </c>
      <c r="H19">
        <v>47.88</v>
      </c>
      <c r="I19" s="4" t="s">
        <v>682</v>
      </c>
      <c r="J19" s="5">
        <v>0.36670000000000003</v>
      </c>
      <c r="K19" t="s">
        <v>29</v>
      </c>
      <c r="L19" s="5">
        <v>8.5300000000000001E-2</v>
      </c>
      <c r="M19" t="s">
        <v>29</v>
      </c>
      <c r="N19" s="4" t="s">
        <v>30</v>
      </c>
      <c r="O19">
        <v>3</v>
      </c>
      <c r="P19">
        <v>72</v>
      </c>
      <c r="Q19" s="5">
        <v>0.2039660056657224</v>
      </c>
      <c r="R19" s="4" t="s">
        <v>31</v>
      </c>
      <c r="S19" s="7">
        <v>4</v>
      </c>
      <c r="T19" s="7">
        <v>42</v>
      </c>
      <c r="U19" s="5">
        <v>0.11898016997167141</v>
      </c>
      <c r="V19" s="5">
        <v>-0.74702549575070754</v>
      </c>
      <c r="W19" s="33">
        <v>0.15088757396449701</v>
      </c>
      <c r="X19" s="7">
        <v>9</v>
      </c>
      <c r="Y19" s="6">
        <v>-14.7</v>
      </c>
      <c r="Z19" s="4" t="str">
        <f t="shared" si="0"/>
        <v>No</v>
      </c>
      <c r="AA19" s="4" t="s">
        <v>688</v>
      </c>
    </row>
    <row r="20" spans="1:27">
      <c r="A20" s="1" t="s">
        <v>70</v>
      </c>
      <c r="B20" t="s">
        <v>71</v>
      </c>
      <c r="C20" s="4" t="s">
        <v>29</v>
      </c>
      <c r="D20" t="s">
        <v>72</v>
      </c>
      <c r="E20" t="s">
        <v>73</v>
      </c>
      <c r="F20" s="7">
        <v>670</v>
      </c>
      <c r="G20" s="5">
        <v>75.406999999999996</v>
      </c>
      <c r="H20">
        <v>36.869999999999997</v>
      </c>
      <c r="I20" s="4" t="s">
        <v>682</v>
      </c>
      <c r="J20" s="5">
        <v>0.40960000000000002</v>
      </c>
      <c r="K20" t="s">
        <v>29</v>
      </c>
      <c r="L20" s="5">
        <v>0.80989999999999995</v>
      </c>
      <c r="M20" t="s">
        <v>26</v>
      </c>
      <c r="N20" s="4" t="s">
        <v>74</v>
      </c>
      <c r="O20">
        <v>3</v>
      </c>
      <c r="P20">
        <v>178</v>
      </c>
      <c r="Q20" s="5">
        <v>0.2656716417910448</v>
      </c>
      <c r="R20" s="4" t="s">
        <v>31</v>
      </c>
      <c r="S20" s="7">
        <v>4</v>
      </c>
      <c r="T20" s="7">
        <v>37</v>
      </c>
      <c r="U20" s="5">
        <v>5.5223880597014927E-2</v>
      </c>
      <c r="V20" s="5">
        <v>-0.56149253731343074</v>
      </c>
      <c r="W20" s="33">
        <v>9.5141700404858295E-2</v>
      </c>
      <c r="X20" s="7">
        <v>22</v>
      </c>
      <c r="Y20" s="6">
        <v>-12.5</v>
      </c>
      <c r="Z20" s="4" t="str">
        <f t="shared" si="0"/>
        <v>No</v>
      </c>
      <c r="AA20" s="4" t="s">
        <v>688</v>
      </c>
    </row>
    <row r="21" spans="1:27">
      <c r="A21" s="1" t="s">
        <v>75</v>
      </c>
      <c r="B21" t="s">
        <v>76</v>
      </c>
      <c r="C21" s="4" t="s">
        <v>29</v>
      </c>
      <c r="D21" t="s">
        <v>77</v>
      </c>
      <c r="E21" t="s">
        <v>78</v>
      </c>
      <c r="F21" s="7">
        <v>795</v>
      </c>
      <c r="G21" s="5">
        <v>90.933000000000007</v>
      </c>
      <c r="H21">
        <v>25.91</v>
      </c>
      <c r="I21" s="4" t="s">
        <v>681</v>
      </c>
      <c r="J21" s="5">
        <v>0.29270000000000002</v>
      </c>
      <c r="K21" t="s">
        <v>29</v>
      </c>
      <c r="L21" s="5">
        <v>5.79E-2</v>
      </c>
      <c r="M21" t="s">
        <v>29</v>
      </c>
      <c r="N21" s="4" t="s">
        <v>30</v>
      </c>
      <c r="O21">
        <v>3</v>
      </c>
      <c r="P21">
        <v>158</v>
      </c>
      <c r="Q21" s="5">
        <v>0.19874213836477991</v>
      </c>
      <c r="R21" s="4" t="s">
        <v>31</v>
      </c>
      <c r="S21" s="7">
        <v>3</v>
      </c>
      <c r="T21" s="7">
        <v>34</v>
      </c>
      <c r="U21" s="5">
        <v>4.2767295597484267E-2</v>
      </c>
      <c r="V21" s="5">
        <v>-0.51358490566037573</v>
      </c>
      <c r="W21" s="33">
        <v>6.553398058252427E-2</v>
      </c>
      <c r="X21" s="7">
        <v>27</v>
      </c>
      <c r="Y21" s="6">
        <v>-10.9</v>
      </c>
      <c r="Z21" s="4" t="str">
        <f t="shared" si="0"/>
        <v>No</v>
      </c>
      <c r="AA21" s="4" t="s">
        <v>688</v>
      </c>
    </row>
    <row r="22" spans="1:27">
      <c r="A22" s="1" t="s">
        <v>79</v>
      </c>
      <c r="B22" t="s">
        <v>80</v>
      </c>
      <c r="C22" s="4" t="s">
        <v>29</v>
      </c>
      <c r="D22" t="s">
        <v>81</v>
      </c>
      <c r="E22" t="s">
        <v>82</v>
      </c>
      <c r="F22" s="7">
        <v>1270</v>
      </c>
      <c r="G22" s="5">
        <v>140.958</v>
      </c>
      <c r="H22">
        <v>32.28</v>
      </c>
      <c r="I22" s="4" t="s">
        <v>682</v>
      </c>
      <c r="J22" s="5">
        <v>0.7863</v>
      </c>
      <c r="K22" t="s">
        <v>26</v>
      </c>
      <c r="L22" s="5">
        <v>0.1976</v>
      </c>
      <c r="M22" t="s">
        <v>29</v>
      </c>
      <c r="N22" s="4" t="s">
        <v>74</v>
      </c>
      <c r="O22">
        <v>5</v>
      </c>
      <c r="P22">
        <v>258</v>
      </c>
      <c r="Q22" s="5">
        <v>0.20314960629921261</v>
      </c>
      <c r="R22" s="4" t="s">
        <v>37</v>
      </c>
      <c r="S22" s="7">
        <v>6</v>
      </c>
      <c r="T22" s="7">
        <v>59</v>
      </c>
      <c r="U22" s="5">
        <v>4.6456692913385833E-2</v>
      </c>
      <c r="V22" s="5">
        <v>-0.33881889763779321</v>
      </c>
      <c r="W22" s="33">
        <v>-1.7073170731707318E-2</v>
      </c>
      <c r="X22" s="7">
        <v>39</v>
      </c>
      <c r="Y22" s="6">
        <v>-5.4</v>
      </c>
      <c r="Z22" s="4" t="str">
        <f t="shared" si="0"/>
        <v>No</v>
      </c>
      <c r="AA22" s="4" t="s">
        <v>688</v>
      </c>
    </row>
    <row r="23" spans="1:27">
      <c r="A23" s="1" t="s">
        <v>83</v>
      </c>
      <c r="B23" t="s">
        <v>84</v>
      </c>
      <c r="C23" s="4" t="s">
        <v>29</v>
      </c>
      <c r="D23" t="s">
        <v>85</v>
      </c>
      <c r="E23" t="s">
        <v>86</v>
      </c>
      <c r="F23" s="7">
        <v>1054</v>
      </c>
      <c r="G23" s="5">
        <v>120.78700000000001</v>
      </c>
      <c r="H23">
        <v>25.33</v>
      </c>
      <c r="I23" s="4" t="s">
        <v>681</v>
      </c>
      <c r="J23" s="5">
        <v>0.2359</v>
      </c>
      <c r="K23" t="s">
        <v>29</v>
      </c>
      <c r="L23" s="5">
        <v>7.5999999999999998E-2</v>
      </c>
      <c r="M23" t="s">
        <v>29</v>
      </c>
      <c r="N23" s="4" t="s">
        <v>30</v>
      </c>
      <c r="O23">
        <v>3</v>
      </c>
      <c r="P23">
        <v>87</v>
      </c>
      <c r="Q23" s="5">
        <v>8.2542694497153707E-2</v>
      </c>
      <c r="R23" s="4" t="s">
        <v>31</v>
      </c>
      <c r="S23" s="7">
        <v>6</v>
      </c>
      <c r="T23" s="7">
        <v>65</v>
      </c>
      <c r="U23" s="5">
        <v>6.1669829222011377E-2</v>
      </c>
      <c r="V23" s="5">
        <v>-0.4487666034155583</v>
      </c>
      <c r="W23" s="33">
        <v>-9.3632958801498131E-3</v>
      </c>
      <c r="X23" s="7">
        <v>32</v>
      </c>
      <c r="Y23" s="6">
        <v>-8.1</v>
      </c>
      <c r="Z23" s="4" t="str">
        <f t="shared" si="0"/>
        <v>No</v>
      </c>
      <c r="AA23" s="4" t="s">
        <v>688</v>
      </c>
    </row>
    <row r="24" spans="1:27">
      <c r="A24" s="1" t="s">
        <v>95</v>
      </c>
      <c r="B24" t="s">
        <v>96</v>
      </c>
      <c r="C24" s="4" t="s">
        <v>29</v>
      </c>
      <c r="D24" t="s">
        <v>97</v>
      </c>
      <c r="E24" t="s">
        <v>98</v>
      </c>
      <c r="F24" s="7">
        <v>306</v>
      </c>
      <c r="G24" s="5">
        <v>33.67</v>
      </c>
      <c r="H24">
        <v>75.819999999999993</v>
      </c>
      <c r="I24" s="4" t="s">
        <v>682</v>
      </c>
      <c r="J24" s="5">
        <v>0.99609999999999999</v>
      </c>
      <c r="K24" t="s">
        <v>26</v>
      </c>
      <c r="L24" s="5">
        <v>0.79349999999999998</v>
      </c>
      <c r="M24" t="s">
        <v>26</v>
      </c>
      <c r="N24" s="4" t="s">
        <v>36</v>
      </c>
      <c r="O24">
        <v>3</v>
      </c>
      <c r="P24">
        <v>228</v>
      </c>
      <c r="Q24" s="5">
        <v>0.74509803921568629</v>
      </c>
      <c r="R24" s="4" t="s">
        <v>37</v>
      </c>
      <c r="S24" s="7">
        <v>4</v>
      </c>
      <c r="T24" s="7">
        <v>34</v>
      </c>
      <c r="U24" s="5">
        <v>0.1111111111111111</v>
      </c>
      <c r="V24" s="5">
        <v>-0.97679738562091556</v>
      </c>
      <c r="W24" s="33">
        <v>-5.8189655172413791E-2</v>
      </c>
      <c r="X24" s="7">
        <v>5</v>
      </c>
      <c r="Y24" s="6">
        <v>-35.4</v>
      </c>
      <c r="Z24" s="4" t="str">
        <f t="shared" si="0"/>
        <v>No</v>
      </c>
      <c r="AA24" s="4" t="s">
        <v>688</v>
      </c>
    </row>
    <row r="25" spans="1:27">
      <c r="A25" s="1" t="s">
        <v>99</v>
      </c>
      <c r="B25" t="s">
        <v>100</v>
      </c>
      <c r="C25" s="4" t="s">
        <v>29</v>
      </c>
      <c r="D25" t="s">
        <v>101</v>
      </c>
      <c r="E25" t="s">
        <v>102</v>
      </c>
      <c r="F25" s="7">
        <v>730</v>
      </c>
      <c r="G25" s="5">
        <v>77.516000000000005</v>
      </c>
      <c r="H25">
        <v>76.3</v>
      </c>
      <c r="I25" s="4" t="s">
        <v>682</v>
      </c>
      <c r="J25" s="5">
        <v>0.99970000000000003</v>
      </c>
      <c r="K25" t="s">
        <v>26</v>
      </c>
      <c r="L25" s="5">
        <v>0.86750000000000005</v>
      </c>
      <c r="M25" t="s">
        <v>26</v>
      </c>
      <c r="N25" s="4" t="s">
        <v>36</v>
      </c>
      <c r="O25">
        <v>8</v>
      </c>
      <c r="P25">
        <v>422</v>
      </c>
      <c r="Q25" s="5">
        <v>0.57808219178082187</v>
      </c>
      <c r="R25" s="4" t="s">
        <v>37</v>
      </c>
      <c r="S25" s="7">
        <v>14</v>
      </c>
      <c r="T25" s="7">
        <v>106</v>
      </c>
      <c r="U25" s="5">
        <v>0.14520547945205481</v>
      </c>
      <c r="V25" s="5">
        <v>-0.34164383561643807</v>
      </c>
      <c r="W25" s="33">
        <v>1.166965888689407E-2</v>
      </c>
      <c r="X25" s="7">
        <v>18</v>
      </c>
      <c r="Y25" s="6">
        <v>-14</v>
      </c>
      <c r="Z25" s="4" t="str">
        <f t="shared" si="0"/>
        <v>No</v>
      </c>
      <c r="AA25" s="4" t="s">
        <v>688</v>
      </c>
    </row>
    <row r="26" spans="1:27">
      <c r="A26" s="1" t="s">
        <v>103</v>
      </c>
      <c r="B26" t="s">
        <v>104</v>
      </c>
      <c r="C26" s="4" t="s">
        <v>29</v>
      </c>
      <c r="D26" t="s">
        <v>105</v>
      </c>
      <c r="E26" t="s">
        <v>106</v>
      </c>
      <c r="F26" s="7">
        <v>633</v>
      </c>
      <c r="G26" s="5">
        <v>70.942999999999998</v>
      </c>
      <c r="H26">
        <v>58.77</v>
      </c>
      <c r="I26" s="4" t="s">
        <v>682</v>
      </c>
      <c r="J26" s="5">
        <v>0.75609999999999999</v>
      </c>
      <c r="K26" t="s">
        <v>26</v>
      </c>
      <c r="L26" s="5">
        <v>0.90029999999999999</v>
      </c>
      <c r="M26" t="s">
        <v>26</v>
      </c>
      <c r="N26" s="4" t="s">
        <v>36</v>
      </c>
      <c r="O26">
        <v>4</v>
      </c>
      <c r="P26">
        <v>259</v>
      </c>
      <c r="Q26" s="5">
        <v>0.40916271721958919</v>
      </c>
      <c r="R26" s="4" t="s">
        <v>37</v>
      </c>
      <c r="S26" s="7">
        <v>8</v>
      </c>
      <c r="T26" s="7">
        <v>65</v>
      </c>
      <c r="U26" s="5">
        <v>0.1026856240126382</v>
      </c>
      <c r="V26" s="5">
        <v>-0.9328593996840433</v>
      </c>
      <c r="W26" s="33">
        <v>4.1666666666666657E-2</v>
      </c>
      <c r="X26" s="7">
        <v>12</v>
      </c>
      <c r="Y26" s="6">
        <v>-24.4</v>
      </c>
      <c r="Z26" s="4" t="str">
        <f t="shared" si="0"/>
        <v>No</v>
      </c>
      <c r="AA26" s="4" t="s">
        <v>688</v>
      </c>
    </row>
    <row r="27" spans="1:27">
      <c r="A27" s="1" t="s">
        <v>107</v>
      </c>
      <c r="B27" t="s">
        <v>108</v>
      </c>
      <c r="C27" s="4" t="s">
        <v>29</v>
      </c>
      <c r="D27" t="s">
        <v>109</v>
      </c>
      <c r="E27" t="s">
        <v>110</v>
      </c>
      <c r="F27" s="7">
        <v>825</v>
      </c>
      <c r="G27" s="5">
        <v>90.584000000000003</v>
      </c>
      <c r="H27">
        <v>61.94</v>
      </c>
      <c r="I27" s="4" t="s">
        <v>682</v>
      </c>
      <c r="J27" s="5">
        <v>0.99280000000000002</v>
      </c>
      <c r="K27" t="s">
        <v>26</v>
      </c>
      <c r="L27" s="5">
        <v>0.99339999999999995</v>
      </c>
      <c r="M27" t="s">
        <v>26</v>
      </c>
      <c r="N27" s="4" t="s">
        <v>36</v>
      </c>
      <c r="O27">
        <v>3</v>
      </c>
      <c r="P27">
        <v>444</v>
      </c>
      <c r="Q27" s="5">
        <v>0.53818181818181821</v>
      </c>
      <c r="R27" s="4" t="s">
        <v>37</v>
      </c>
      <c r="S27" s="7">
        <v>9</v>
      </c>
      <c r="T27" s="7">
        <v>95</v>
      </c>
      <c r="U27" s="5">
        <v>0.1151515151515152</v>
      </c>
      <c r="V27" s="5">
        <v>-0.97757575757575432</v>
      </c>
      <c r="W27" s="33">
        <v>-2.2504892367906069E-2</v>
      </c>
      <c r="X27" s="7">
        <v>15</v>
      </c>
      <c r="Y27" s="6">
        <v>-32.4</v>
      </c>
      <c r="Z27" s="4" t="str">
        <f t="shared" si="0"/>
        <v>No</v>
      </c>
      <c r="AA27" s="4" t="s">
        <v>688</v>
      </c>
    </row>
    <row r="28" spans="1:27">
      <c r="A28" s="1" t="s">
        <v>111</v>
      </c>
      <c r="B28" t="s">
        <v>112</v>
      </c>
      <c r="C28" s="4" t="s">
        <v>29</v>
      </c>
      <c r="D28" t="s">
        <v>113</v>
      </c>
      <c r="E28" t="s">
        <v>114</v>
      </c>
      <c r="F28" s="7">
        <v>639</v>
      </c>
      <c r="G28" s="5">
        <v>70.021000000000001</v>
      </c>
      <c r="H28">
        <v>38.03</v>
      </c>
      <c r="I28" s="4" t="s">
        <v>682</v>
      </c>
      <c r="J28" s="5">
        <v>0.31469999999999998</v>
      </c>
      <c r="K28" t="s">
        <v>29</v>
      </c>
      <c r="L28" s="5">
        <v>0.47570000000000001</v>
      </c>
      <c r="M28" t="s">
        <v>29</v>
      </c>
      <c r="N28" s="4" t="s">
        <v>30</v>
      </c>
      <c r="O28">
        <v>1</v>
      </c>
      <c r="P28">
        <v>30</v>
      </c>
      <c r="Q28" s="5">
        <v>4.6948356807511728E-2</v>
      </c>
      <c r="R28" s="4" t="s">
        <v>31</v>
      </c>
      <c r="S28" s="7">
        <v>1</v>
      </c>
      <c r="T28" s="7">
        <v>6</v>
      </c>
      <c r="U28" s="5">
        <v>9.3896713615023476E-3</v>
      </c>
      <c r="V28" s="5">
        <v>-0.48638497652582141</v>
      </c>
      <c r="W28" s="33">
        <v>2.8806584362139918E-2</v>
      </c>
      <c r="X28" s="7">
        <v>18</v>
      </c>
      <c r="Y28" s="6">
        <v>-15.1</v>
      </c>
      <c r="Z28" s="4" t="str">
        <f t="shared" si="0"/>
        <v>No</v>
      </c>
      <c r="AA28" s="4" t="s">
        <v>688</v>
      </c>
    </row>
    <row r="29" spans="1:27">
      <c r="A29" s="1" t="s">
        <v>115</v>
      </c>
      <c r="B29" t="s">
        <v>116</v>
      </c>
      <c r="C29" s="4" t="s">
        <v>29</v>
      </c>
      <c r="D29" t="s">
        <v>117</v>
      </c>
      <c r="E29" t="s">
        <v>118</v>
      </c>
      <c r="F29" s="7">
        <v>390</v>
      </c>
      <c r="G29" s="5">
        <v>43.061999999999998</v>
      </c>
      <c r="H29">
        <v>29.49</v>
      </c>
      <c r="I29" s="4" t="s">
        <v>681</v>
      </c>
      <c r="J29" s="5">
        <v>0.3508</v>
      </c>
      <c r="K29" t="s">
        <v>29</v>
      </c>
      <c r="L29" s="5">
        <v>0.32990000000000003</v>
      </c>
      <c r="M29" t="s">
        <v>29</v>
      </c>
      <c r="N29" s="4" t="s">
        <v>30</v>
      </c>
      <c r="O29">
        <v>2</v>
      </c>
      <c r="P29">
        <v>70</v>
      </c>
      <c r="Q29" s="5">
        <v>0.17948717948717949</v>
      </c>
      <c r="R29" s="4" t="s">
        <v>31</v>
      </c>
      <c r="S29" s="7">
        <v>2</v>
      </c>
      <c r="T29" s="7">
        <v>15</v>
      </c>
      <c r="U29" s="5">
        <v>3.8461538461538457E-2</v>
      </c>
      <c r="V29" s="5">
        <v>-0.23487179487179491</v>
      </c>
      <c r="W29" s="33">
        <v>-7.3913043478260873E-2</v>
      </c>
      <c r="X29" s="7">
        <v>13</v>
      </c>
      <c r="Y29" s="6">
        <v>-4.8</v>
      </c>
      <c r="Z29" s="4" t="str">
        <f t="shared" si="0"/>
        <v>No</v>
      </c>
      <c r="AA29" s="4" t="s">
        <v>688</v>
      </c>
    </row>
    <row r="30" spans="1:27">
      <c r="A30" s="1" t="s">
        <v>119</v>
      </c>
      <c r="B30" t="s">
        <v>120</v>
      </c>
      <c r="C30" s="4" t="s">
        <v>29</v>
      </c>
      <c r="D30" t="s">
        <v>121</v>
      </c>
      <c r="E30" t="s">
        <v>122</v>
      </c>
      <c r="F30" s="7">
        <v>758</v>
      </c>
      <c r="G30" s="5">
        <v>83.677999999999997</v>
      </c>
      <c r="H30">
        <v>54.62</v>
      </c>
      <c r="I30" s="4" t="s">
        <v>682</v>
      </c>
      <c r="J30" s="5">
        <v>0.57320000000000004</v>
      </c>
      <c r="K30" t="s">
        <v>29</v>
      </c>
      <c r="L30" s="5">
        <v>0.2054</v>
      </c>
      <c r="M30" t="s">
        <v>29</v>
      </c>
      <c r="N30" s="4" t="s">
        <v>30</v>
      </c>
      <c r="O30">
        <v>3</v>
      </c>
      <c r="P30">
        <v>127</v>
      </c>
      <c r="Q30" s="5">
        <v>0.16754617414248019</v>
      </c>
      <c r="R30" s="4" t="s">
        <v>31</v>
      </c>
      <c r="S30" s="7">
        <v>9</v>
      </c>
      <c r="T30" s="7">
        <v>67</v>
      </c>
      <c r="U30" s="5">
        <v>8.8390501319261211E-2</v>
      </c>
      <c r="V30" s="5">
        <v>-0.46464379947229439</v>
      </c>
      <c r="W30" s="33">
        <v>-1.570048309178744E-2</v>
      </c>
      <c r="X30" s="7">
        <v>16</v>
      </c>
      <c r="Y30" s="6">
        <v>-16.2</v>
      </c>
      <c r="Z30" s="4" t="str">
        <f t="shared" si="0"/>
        <v>No</v>
      </c>
      <c r="AA30" s="4" t="s">
        <v>688</v>
      </c>
    </row>
    <row r="31" spans="1:27">
      <c r="A31" s="1" t="s">
        <v>123</v>
      </c>
      <c r="B31" t="s">
        <v>124</v>
      </c>
      <c r="C31" s="4" t="s">
        <v>29</v>
      </c>
      <c r="D31" t="s">
        <v>125</v>
      </c>
      <c r="E31" t="s">
        <v>126</v>
      </c>
      <c r="F31" s="7">
        <v>586</v>
      </c>
      <c r="G31" s="5">
        <v>66.408000000000001</v>
      </c>
      <c r="H31">
        <v>85.84</v>
      </c>
      <c r="I31" s="4" t="s">
        <v>682</v>
      </c>
      <c r="J31" s="5">
        <v>0.7772</v>
      </c>
      <c r="K31" t="s">
        <v>26</v>
      </c>
      <c r="L31" s="5">
        <v>0.33400000000000002</v>
      </c>
      <c r="M31" t="s">
        <v>29</v>
      </c>
      <c r="N31" s="4" t="s">
        <v>74</v>
      </c>
      <c r="O31">
        <v>4</v>
      </c>
      <c r="P31">
        <v>140</v>
      </c>
      <c r="Q31" s="5">
        <v>0.23890784982935151</v>
      </c>
      <c r="R31" s="4" t="s">
        <v>37</v>
      </c>
      <c r="S31" s="7">
        <v>5</v>
      </c>
      <c r="T31" s="7">
        <v>48</v>
      </c>
      <c r="U31" s="5">
        <v>8.191126279863481E-2</v>
      </c>
      <c r="V31" s="5">
        <v>-0.78822525597269544</v>
      </c>
      <c r="W31" s="33">
        <v>-4.0755467196819092E-2</v>
      </c>
      <c r="X31" s="7">
        <v>8</v>
      </c>
      <c r="Y31" s="6">
        <v>-27.3</v>
      </c>
      <c r="Z31" s="4" t="str">
        <f t="shared" si="0"/>
        <v>No</v>
      </c>
      <c r="AA31" s="4" t="s">
        <v>688</v>
      </c>
    </row>
    <row r="32" spans="1:27">
      <c r="A32" s="1" t="s">
        <v>127</v>
      </c>
      <c r="B32" t="s">
        <v>128</v>
      </c>
      <c r="C32" s="4" t="s">
        <v>29</v>
      </c>
      <c r="D32" t="s">
        <v>129</v>
      </c>
      <c r="E32" t="s">
        <v>130</v>
      </c>
      <c r="F32" s="7">
        <v>620</v>
      </c>
      <c r="G32" s="5">
        <v>69.947999999999993</v>
      </c>
      <c r="H32">
        <v>88.23</v>
      </c>
      <c r="I32" s="4" t="s">
        <v>682</v>
      </c>
      <c r="J32" s="5">
        <v>0.94599999999999995</v>
      </c>
      <c r="K32" t="s">
        <v>26</v>
      </c>
      <c r="L32" s="5">
        <v>0.35039999999999999</v>
      </c>
      <c r="M32" t="s">
        <v>29</v>
      </c>
      <c r="N32" s="4" t="s">
        <v>74</v>
      </c>
      <c r="O32">
        <v>5</v>
      </c>
      <c r="P32">
        <v>197</v>
      </c>
      <c r="Q32" s="5">
        <v>0.31774193548387097</v>
      </c>
      <c r="R32" s="4" t="s">
        <v>37</v>
      </c>
      <c r="S32" s="7">
        <v>10</v>
      </c>
      <c r="T32" s="7">
        <v>89</v>
      </c>
      <c r="U32" s="5">
        <v>0.1435483870967742</v>
      </c>
      <c r="V32" s="5">
        <v>-0.81935483870967529</v>
      </c>
      <c r="W32" s="33">
        <v>-2.8336380255941498E-2</v>
      </c>
      <c r="X32" s="7">
        <v>6</v>
      </c>
      <c r="Y32" s="6">
        <v>-29.3</v>
      </c>
      <c r="Z32" s="4" t="str">
        <f t="shared" si="0"/>
        <v>No</v>
      </c>
      <c r="AA32" s="4" t="s">
        <v>688</v>
      </c>
    </row>
    <row r="33" spans="1:27">
      <c r="A33" s="1" t="s">
        <v>131</v>
      </c>
      <c r="B33" t="s">
        <v>132</v>
      </c>
      <c r="C33" s="4" t="s">
        <v>29</v>
      </c>
      <c r="D33" t="s">
        <v>133</v>
      </c>
      <c r="E33" t="s">
        <v>134</v>
      </c>
      <c r="F33" s="7">
        <v>95</v>
      </c>
      <c r="G33" s="5">
        <v>10.835000000000001</v>
      </c>
      <c r="H33">
        <v>17.89</v>
      </c>
      <c r="I33" s="4" t="s">
        <v>681</v>
      </c>
      <c r="J33" s="5">
        <v>0.10349999999999999</v>
      </c>
      <c r="K33" t="s">
        <v>29</v>
      </c>
      <c r="L33" s="5">
        <v>7.0000000000000001E-3</v>
      </c>
      <c r="M33" t="s">
        <v>29</v>
      </c>
      <c r="N33" s="4" t="s">
        <v>30</v>
      </c>
      <c r="O33">
        <v>0</v>
      </c>
      <c r="P33">
        <v>0</v>
      </c>
      <c r="Q33" s="5">
        <v>0</v>
      </c>
      <c r="R33" s="4" t="s">
        <v>29</v>
      </c>
      <c r="S33" s="7">
        <v>0</v>
      </c>
      <c r="T33" s="7">
        <v>0</v>
      </c>
      <c r="U33" s="5">
        <v>0</v>
      </c>
      <c r="V33" s="5">
        <v>-0.1126315789473685</v>
      </c>
      <c r="W33" s="33">
        <v>5.8823529411764712E-2</v>
      </c>
      <c r="X33" s="7">
        <v>5</v>
      </c>
      <c r="Y33" s="6">
        <v>4.2</v>
      </c>
      <c r="Z33" s="4" t="str">
        <f t="shared" si="0"/>
        <v>Yes</v>
      </c>
      <c r="AA33" s="4" t="s">
        <v>688</v>
      </c>
    </row>
    <row r="34" spans="1:27">
      <c r="A34" s="1" t="s">
        <v>135</v>
      </c>
      <c r="B34" t="s">
        <v>136</v>
      </c>
      <c r="C34" s="4" t="s">
        <v>29</v>
      </c>
      <c r="D34" t="s">
        <v>137</v>
      </c>
      <c r="E34" t="s">
        <v>138</v>
      </c>
      <c r="F34" s="7">
        <v>91</v>
      </c>
      <c r="G34" s="5">
        <v>9.9369999999999994</v>
      </c>
      <c r="H34">
        <v>17.579999999999998</v>
      </c>
      <c r="I34" s="4" t="s">
        <v>681</v>
      </c>
      <c r="J34" s="5">
        <v>0.10150000000000001</v>
      </c>
      <c r="K34" t="s">
        <v>29</v>
      </c>
      <c r="L34" s="5">
        <v>2.8E-3</v>
      </c>
      <c r="M34" t="s">
        <v>29</v>
      </c>
      <c r="N34" s="4" t="s">
        <v>30</v>
      </c>
      <c r="O34">
        <v>0</v>
      </c>
      <c r="P34">
        <v>0</v>
      </c>
      <c r="Q34" s="5">
        <v>0</v>
      </c>
      <c r="R34" s="4" t="s">
        <v>29</v>
      </c>
      <c r="S34" s="7">
        <v>2</v>
      </c>
      <c r="T34" s="7">
        <v>12</v>
      </c>
      <c r="U34" s="5">
        <v>0.1318681318681319</v>
      </c>
      <c r="V34" s="5">
        <v>8.2417582417582375E-2</v>
      </c>
      <c r="W34" s="33">
        <v>-0.125</v>
      </c>
      <c r="X34" s="7">
        <v>4</v>
      </c>
      <c r="Y34" s="6">
        <v>0.8</v>
      </c>
      <c r="Z34" s="4" t="str">
        <f t="shared" si="0"/>
        <v>Yes</v>
      </c>
      <c r="AA34" s="4" t="s">
        <v>688</v>
      </c>
    </row>
    <row r="35" spans="1:27">
      <c r="A35" s="1" t="s">
        <v>139</v>
      </c>
      <c r="B35" t="s">
        <v>140</v>
      </c>
      <c r="C35" s="4" t="s">
        <v>29</v>
      </c>
      <c r="D35" t="s">
        <v>141</v>
      </c>
      <c r="E35" t="s">
        <v>142</v>
      </c>
      <c r="F35" s="7">
        <v>80</v>
      </c>
      <c r="G35" s="5">
        <v>9.1280000000000001</v>
      </c>
      <c r="H35">
        <v>17.5</v>
      </c>
      <c r="I35" s="4" t="s">
        <v>681</v>
      </c>
      <c r="J35" s="5">
        <v>0.14249999999999999</v>
      </c>
      <c r="K35" t="s">
        <v>29</v>
      </c>
      <c r="L35" s="5">
        <v>6.4000000000000003E-3</v>
      </c>
      <c r="M35" t="s">
        <v>29</v>
      </c>
      <c r="N35" s="4" t="s">
        <v>30</v>
      </c>
      <c r="O35">
        <v>0</v>
      </c>
      <c r="P35">
        <v>0</v>
      </c>
      <c r="Q35" s="5">
        <v>0</v>
      </c>
      <c r="R35" s="4" t="s">
        <v>29</v>
      </c>
      <c r="S35" s="7">
        <v>0</v>
      </c>
      <c r="T35" s="7">
        <v>0</v>
      </c>
      <c r="U35" s="5">
        <v>0</v>
      </c>
      <c r="V35" s="5">
        <v>-0.37125000000000002</v>
      </c>
      <c r="W35" s="33">
        <v>0.35714285714285721</v>
      </c>
      <c r="X35" s="7">
        <v>3</v>
      </c>
      <c r="Y35" s="6">
        <v>-3.8</v>
      </c>
      <c r="Z35" s="4" t="str">
        <f t="shared" si="0"/>
        <v>No</v>
      </c>
      <c r="AA35" s="4" t="s">
        <v>688</v>
      </c>
    </row>
    <row r="36" spans="1:27">
      <c r="A36" s="1" t="s">
        <v>143</v>
      </c>
      <c r="B36" t="s">
        <v>144</v>
      </c>
      <c r="C36" s="4" t="s">
        <v>29</v>
      </c>
      <c r="D36" t="s">
        <v>145</v>
      </c>
      <c r="E36" t="s">
        <v>146</v>
      </c>
      <c r="F36" s="7">
        <v>594</v>
      </c>
      <c r="G36" s="5">
        <v>66.05</v>
      </c>
      <c r="H36">
        <v>42.42</v>
      </c>
      <c r="I36" s="4" t="s">
        <v>682</v>
      </c>
      <c r="J36" s="5">
        <v>0.29680000000000001</v>
      </c>
      <c r="K36" t="s">
        <v>29</v>
      </c>
      <c r="L36" s="5">
        <v>0.79020000000000001</v>
      </c>
      <c r="M36" t="s">
        <v>26</v>
      </c>
      <c r="N36" s="4" t="s">
        <v>74</v>
      </c>
      <c r="O36">
        <v>1</v>
      </c>
      <c r="P36">
        <v>140</v>
      </c>
      <c r="Q36" s="5">
        <v>0.2356902356902357</v>
      </c>
      <c r="R36" s="4" t="s">
        <v>31</v>
      </c>
      <c r="S36" s="7">
        <v>4</v>
      </c>
      <c r="T36" s="7">
        <v>27</v>
      </c>
      <c r="U36" s="5">
        <v>4.5454545454545463E-2</v>
      </c>
      <c r="V36" s="5">
        <v>-0.47070707070707068</v>
      </c>
      <c r="W36" s="33">
        <v>6.3492063492063489E-2</v>
      </c>
      <c r="X36" s="7">
        <v>15</v>
      </c>
      <c r="Y36" s="6">
        <v>-12.3</v>
      </c>
      <c r="Z36" s="4" t="str">
        <f t="shared" si="0"/>
        <v>No</v>
      </c>
      <c r="AA36" s="4" t="s">
        <v>688</v>
      </c>
    </row>
    <row r="37" spans="1:27">
      <c r="A37" s="1" t="s">
        <v>147</v>
      </c>
      <c r="B37" t="s">
        <v>148</v>
      </c>
      <c r="C37" s="4" t="s">
        <v>29</v>
      </c>
      <c r="D37" t="s">
        <v>149</v>
      </c>
      <c r="E37" t="s">
        <v>150</v>
      </c>
      <c r="F37" s="7">
        <v>327</v>
      </c>
      <c r="G37" s="5">
        <v>35.225000000000001</v>
      </c>
      <c r="H37">
        <v>92.97</v>
      </c>
      <c r="I37" s="4" t="s">
        <v>682</v>
      </c>
      <c r="J37" s="5">
        <v>0.97850000000000004</v>
      </c>
      <c r="K37" t="s">
        <v>26</v>
      </c>
      <c r="L37" s="5">
        <v>0.71879999999999999</v>
      </c>
      <c r="M37" t="s">
        <v>26</v>
      </c>
      <c r="N37" s="4" t="s">
        <v>36</v>
      </c>
      <c r="O37">
        <v>4</v>
      </c>
      <c r="P37">
        <v>162</v>
      </c>
      <c r="Q37" s="5">
        <v>0.49541284403669728</v>
      </c>
      <c r="R37" s="4" t="s">
        <v>37</v>
      </c>
      <c r="S37" s="7">
        <v>9</v>
      </c>
      <c r="T37" s="7">
        <v>78</v>
      </c>
      <c r="U37" s="5">
        <v>0.2385321100917431</v>
      </c>
      <c r="V37" s="5">
        <v>-0.62171253822629968</v>
      </c>
      <c r="W37" s="33">
        <v>0.1003289473684211</v>
      </c>
      <c r="X37" s="7">
        <v>6</v>
      </c>
      <c r="Y37" s="6">
        <v>-18.100000000000001</v>
      </c>
      <c r="Z37" s="4" t="str">
        <f t="shared" si="0"/>
        <v>No</v>
      </c>
      <c r="AA37" s="4" t="s">
        <v>688</v>
      </c>
    </row>
    <row r="38" spans="1:27">
      <c r="A38" s="1" t="s">
        <v>155</v>
      </c>
      <c r="B38" t="s">
        <v>156</v>
      </c>
      <c r="C38" s="4" t="s">
        <v>29</v>
      </c>
      <c r="D38" t="s">
        <v>157</v>
      </c>
      <c r="E38" t="s">
        <v>158</v>
      </c>
      <c r="F38" s="7">
        <v>146</v>
      </c>
      <c r="G38" s="5">
        <v>16.445</v>
      </c>
      <c r="H38">
        <v>25.34</v>
      </c>
      <c r="I38" s="4" t="s">
        <v>681</v>
      </c>
      <c r="J38" s="5">
        <v>0.12740000000000001</v>
      </c>
      <c r="K38" t="s">
        <v>29</v>
      </c>
      <c r="L38" s="5">
        <v>2.7699999999999999E-2</v>
      </c>
      <c r="M38" t="s">
        <v>29</v>
      </c>
      <c r="N38" s="4" t="s">
        <v>30</v>
      </c>
      <c r="O38">
        <v>1</v>
      </c>
      <c r="P38">
        <v>15</v>
      </c>
      <c r="Q38" s="5">
        <v>0.1027397260273973</v>
      </c>
      <c r="R38" s="4" t="s">
        <v>31</v>
      </c>
      <c r="S38" s="7">
        <v>1</v>
      </c>
      <c r="T38" s="7">
        <v>6</v>
      </c>
      <c r="U38" s="5">
        <v>4.1095890410958902E-2</v>
      </c>
      <c r="V38" s="5">
        <v>-0.44452054794520529</v>
      </c>
      <c r="W38" s="33">
        <v>0.24324324324324331</v>
      </c>
      <c r="X38" s="7">
        <v>8</v>
      </c>
      <c r="Y38" s="6">
        <v>-5.8</v>
      </c>
      <c r="Z38" s="4" t="str">
        <f t="shared" si="0"/>
        <v>No</v>
      </c>
      <c r="AA38" s="4" t="s">
        <v>688</v>
      </c>
    </row>
    <row r="39" spans="1:27">
      <c r="A39" s="1" t="s">
        <v>159</v>
      </c>
      <c r="B39" t="s">
        <v>160</v>
      </c>
      <c r="C39" s="4" t="s">
        <v>29</v>
      </c>
      <c r="D39" t="s">
        <v>161</v>
      </c>
      <c r="E39" t="s">
        <v>162</v>
      </c>
      <c r="F39" s="7">
        <v>298</v>
      </c>
      <c r="G39" s="5">
        <v>32.851999999999997</v>
      </c>
      <c r="H39">
        <v>11.74</v>
      </c>
      <c r="I39" s="4" t="s">
        <v>681</v>
      </c>
      <c r="J39" s="5">
        <v>0.12920000000000001</v>
      </c>
      <c r="K39" t="s">
        <v>29</v>
      </c>
      <c r="L39" s="5">
        <v>3.39E-2</v>
      </c>
      <c r="M39" t="s">
        <v>29</v>
      </c>
      <c r="N39" s="4" t="s">
        <v>30</v>
      </c>
      <c r="O39">
        <v>0</v>
      </c>
      <c r="P39">
        <v>0</v>
      </c>
      <c r="Q39" s="5">
        <v>0</v>
      </c>
      <c r="R39" s="4" t="s">
        <v>29</v>
      </c>
      <c r="S39" s="7">
        <v>0</v>
      </c>
      <c r="T39" s="7">
        <v>0</v>
      </c>
      <c r="U39" s="5">
        <v>0</v>
      </c>
      <c r="V39" s="5">
        <v>5.1677852348993372E-2</v>
      </c>
      <c r="W39" s="33">
        <v>5.7142857142857141E-2</v>
      </c>
      <c r="X39" s="7">
        <v>17</v>
      </c>
      <c r="Y39" s="6">
        <v>9.9</v>
      </c>
      <c r="Z39" s="4" t="str">
        <f t="shared" si="0"/>
        <v>Yes</v>
      </c>
      <c r="AA39" s="4" t="s">
        <v>688</v>
      </c>
    </row>
    <row r="40" spans="1:27">
      <c r="A40" s="1" t="s">
        <v>163</v>
      </c>
      <c r="B40" t="s">
        <v>164</v>
      </c>
      <c r="C40" s="4" t="s">
        <v>29</v>
      </c>
      <c r="D40" t="s">
        <v>165</v>
      </c>
      <c r="E40" t="s">
        <v>166</v>
      </c>
      <c r="F40" s="7">
        <v>1233</v>
      </c>
      <c r="G40" s="5">
        <v>143.233</v>
      </c>
      <c r="H40">
        <v>67.64</v>
      </c>
      <c r="I40" s="4" t="s">
        <v>682</v>
      </c>
      <c r="J40" s="5">
        <v>0.42880000000000001</v>
      </c>
      <c r="K40" t="s">
        <v>29</v>
      </c>
      <c r="L40" s="5">
        <v>0.40799999999999997</v>
      </c>
      <c r="M40" t="s">
        <v>29</v>
      </c>
      <c r="N40" s="4" t="s">
        <v>30</v>
      </c>
      <c r="O40">
        <v>9</v>
      </c>
      <c r="P40">
        <v>177</v>
      </c>
      <c r="Q40" s="5">
        <v>0.14355231143552311</v>
      </c>
      <c r="R40" s="4" t="s">
        <v>31</v>
      </c>
      <c r="S40" s="7">
        <v>10</v>
      </c>
      <c r="T40" s="7">
        <v>99</v>
      </c>
      <c r="U40" s="5">
        <v>8.0291970802919707E-2</v>
      </c>
      <c r="V40" s="5">
        <v>-0.96893755068937848</v>
      </c>
      <c r="W40" s="33">
        <v>-1.798561151079137E-3</v>
      </c>
      <c r="X40" s="7">
        <v>20</v>
      </c>
      <c r="Y40" s="6">
        <v>-28.9</v>
      </c>
      <c r="Z40" s="4" t="str">
        <f t="shared" si="0"/>
        <v>No</v>
      </c>
      <c r="AA40" s="4" t="s">
        <v>688</v>
      </c>
    </row>
    <row r="41" spans="1:27">
      <c r="A41" s="1" t="s">
        <v>167</v>
      </c>
      <c r="B41" t="s">
        <v>168</v>
      </c>
      <c r="C41" s="4" t="s">
        <v>29</v>
      </c>
      <c r="D41" t="s">
        <v>169</v>
      </c>
      <c r="E41" t="s">
        <v>170</v>
      </c>
      <c r="F41" s="7">
        <v>1217</v>
      </c>
      <c r="G41" s="5">
        <v>141.542</v>
      </c>
      <c r="H41">
        <v>63.19</v>
      </c>
      <c r="I41" s="4" t="s">
        <v>682</v>
      </c>
      <c r="J41" s="5">
        <v>0.64200000000000002</v>
      </c>
      <c r="K41" t="s">
        <v>26</v>
      </c>
      <c r="L41" s="5">
        <v>0.58289999999999997</v>
      </c>
      <c r="M41" t="s">
        <v>26</v>
      </c>
      <c r="N41" s="4" t="s">
        <v>36</v>
      </c>
      <c r="O41">
        <v>5</v>
      </c>
      <c r="P41">
        <v>196</v>
      </c>
      <c r="Q41" s="5">
        <v>0.16105176663927689</v>
      </c>
      <c r="R41" s="4" t="s">
        <v>37</v>
      </c>
      <c r="S41" s="7">
        <v>12</v>
      </c>
      <c r="T41" s="7">
        <v>104</v>
      </c>
      <c r="U41" s="5">
        <v>8.5456039441248979E-2</v>
      </c>
      <c r="V41" s="5">
        <v>-0.87321281840591924</v>
      </c>
      <c r="W41" s="33">
        <v>-9.7529258777633299E-3</v>
      </c>
      <c r="X41" s="7">
        <v>21</v>
      </c>
      <c r="Y41" s="6">
        <v>-24.9</v>
      </c>
      <c r="Z41" s="4" t="str">
        <f t="shared" si="0"/>
        <v>No</v>
      </c>
      <c r="AA41" s="4" t="s">
        <v>688</v>
      </c>
    </row>
    <row r="42" spans="1:27">
      <c r="A42" s="1" t="s">
        <v>171</v>
      </c>
      <c r="B42" t="s">
        <v>172</v>
      </c>
      <c r="C42" s="4" t="s">
        <v>29</v>
      </c>
      <c r="D42" t="s">
        <v>173</v>
      </c>
      <c r="E42" t="s">
        <v>174</v>
      </c>
      <c r="F42" s="7">
        <v>1531</v>
      </c>
      <c r="G42" s="5">
        <v>174.38499999999999</v>
      </c>
      <c r="H42">
        <v>42.72</v>
      </c>
      <c r="I42" s="4" t="s">
        <v>682</v>
      </c>
      <c r="J42" s="5">
        <v>0.5675</v>
      </c>
      <c r="K42" t="s">
        <v>29</v>
      </c>
      <c r="L42" s="5">
        <v>0.53869999999999996</v>
      </c>
      <c r="M42" t="s">
        <v>26</v>
      </c>
      <c r="N42" s="4" t="s">
        <v>74</v>
      </c>
      <c r="O42">
        <v>6</v>
      </c>
      <c r="P42">
        <v>395</v>
      </c>
      <c r="Q42" s="5">
        <v>0.25800130633572832</v>
      </c>
      <c r="R42" s="4" t="s">
        <v>31</v>
      </c>
      <c r="S42" s="7">
        <v>15</v>
      </c>
      <c r="T42" s="7">
        <v>214</v>
      </c>
      <c r="U42" s="5">
        <v>0.13977792292619201</v>
      </c>
      <c r="V42" s="5">
        <v>-0.6952971913781838</v>
      </c>
      <c r="W42" s="33">
        <v>-7.6452599388379203E-3</v>
      </c>
      <c r="X42" s="7">
        <v>38</v>
      </c>
      <c r="Y42" s="6">
        <v>-15.6</v>
      </c>
      <c r="Z42" s="4" t="str">
        <f t="shared" si="0"/>
        <v>No</v>
      </c>
      <c r="AA42" s="4" t="s">
        <v>688</v>
      </c>
    </row>
    <row r="43" spans="1:27">
      <c r="A43" s="1" t="s">
        <v>175</v>
      </c>
      <c r="B43" t="s">
        <v>176</v>
      </c>
      <c r="C43" s="4" t="s">
        <v>29</v>
      </c>
      <c r="D43" t="s">
        <v>177</v>
      </c>
      <c r="E43" t="s">
        <v>178</v>
      </c>
      <c r="F43" s="7">
        <v>253</v>
      </c>
      <c r="G43" s="5">
        <v>30.446999999999999</v>
      </c>
      <c r="H43">
        <v>74.31</v>
      </c>
      <c r="I43" s="4" t="s">
        <v>682</v>
      </c>
      <c r="J43" s="5">
        <v>0.28949999999999998</v>
      </c>
      <c r="K43" t="s">
        <v>29</v>
      </c>
      <c r="L43" s="5">
        <v>0.2833</v>
      </c>
      <c r="M43" t="s">
        <v>29</v>
      </c>
      <c r="N43" s="4" t="s">
        <v>30</v>
      </c>
      <c r="O43">
        <v>1</v>
      </c>
      <c r="P43">
        <v>27</v>
      </c>
      <c r="Q43" s="5">
        <v>0.1067193675889328</v>
      </c>
      <c r="R43" s="4" t="s">
        <v>31</v>
      </c>
      <c r="S43" s="7">
        <v>3</v>
      </c>
      <c r="T43" s="7">
        <v>19</v>
      </c>
      <c r="U43" s="5">
        <v>7.5098814229249009E-2</v>
      </c>
      <c r="V43" s="5">
        <v>-1.133201581027667</v>
      </c>
      <c r="W43" s="33">
        <v>0.16489361702127661</v>
      </c>
      <c r="X43" s="7">
        <v>3</v>
      </c>
      <c r="Y43" s="6">
        <v>-26.7</v>
      </c>
      <c r="Z43" s="4" t="str">
        <f t="shared" si="0"/>
        <v>No</v>
      </c>
      <c r="AA43" s="4" t="s">
        <v>688</v>
      </c>
    </row>
    <row r="44" spans="1:27" ht="15.75" thickBot="1">
      <c r="A44" s="28"/>
      <c r="B44" s="28"/>
      <c r="C44" s="29"/>
      <c r="D44" s="28"/>
      <c r="E44" s="28"/>
    </row>
    <row r="45" spans="1:27" ht="45">
      <c r="A45" s="12" t="s">
        <v>673</v>
      </c>
      <c r="B45" s="13"/>
      <c r="C45" s="13"/>
      <c r="D45" s="13"/>
      <c r="E45" s="13"/>
      <c r="F45" s="14" t="s">
        <v>5</v>
      </c>
      <c r="G45" s="15" t="s">
        <v>6</v>
      </c>
      <c r="H45" s="16" t="s">
        <v>651</v>
      </c>
      <c r="I45" s="16" t="s">
        <v>7</v>
      </c>
      <c r="J45" s="15" t="s">
        <v>8</v>
      </c>
      <c r="K45" s="14" t="s">
        <v>9</v>
      </c>
      <c r="L45" s="15" t="s">
        <v>10</v>
      </c>
      <c r="M45" s="16" t="s">
        <v>11</v>
      </c>
      <c r="N45" s="15" t="s">
        <v>12</v>
      </c>
      <c r="O45" s="14" t="s">
        <v>13</v>
      </c>
      <c r="P45" s="14" t="s">
        <v>14</v>
      </c>
      <c r="Q45" s="14" t="s">
        <v>15</v>
      </c>
      <c r="R45" s="14" t="s">
        <v>16</v>
      </c>
      <c r="S45" s="15" t="s">
        <v>17</v>
      </c>
      <c r="T45" s="15" t="s">
        <v>18</v>
      </c>
      <c r="U45" s="15" t="s">
        <v>19</v>
      </c>
      <c r="V45" s="16" t="s">
        <v>20</v>
      </c>
      <c r="W45" s="17" t="s">
        <v>21</v>
      </c>
      <c r="X45" s="18" t="s">
        <v>22</v>
      </c>
      <c r="Y45" s="18" t="s">
        <v>23</v>
      </c>
      <c r="Z45" s="19" t="s">
        <v>672</v>
      </c>
    </row>
    <row r="46" spans="1:27">
      <c r="A46" s="20" t="s">
        <v>674</v>
      </c>
      <c r="B46" s="21"/>
      <c r="C46" s="22"/>
      <c r="D46" s="21"/>
      <c r="E46" s="21"/>
      <c r="F46" s="34">
        <f>MEDIAN(F$2:F43)</f>
        <v>590</v>
      </c>
      <c r="G46" s="34">
        <f>MEDIAN(G$2:G43)</f>
        <v>66.228999999999999</v>
      </c>
      <c r="H46" s="34">
        <f>MEDIAN(H$2:H43)</f>
        <v>45.3</v>
      </c>
      <c r="I46" s="35"/>
      <c r="J46" s="35">
        <f>MEDIAN(J$2:J43)</f>
        <v>0.43925000000000003</v>
      </c>
      <c r="K46" s="35"/>
      <c r="L46" s="35">
        <f>MEDIAN(L$2:L43)</f>
        <v>0.30659999999999998</v>
      </c>
      <c r="M46" s="35"/>
      <c r="N46" s="35"/>
      <c r="O46" s="34">
        <f>MEDIAN(O$2:O43)</f>
        <v>3</v>
      </c>
      <c r="P46" s="34">
        <f>MEDIAN(P$2:P43)</f>
        <v>124</v>
      </c>
      <c r="Q46" s="35">
        <f>MEDIAN(Q$2:Q43)</f>
        <v>0.19693204479214604</v>
      </c>
      <c r="R46" s="35"/>
      <c r="S46" s="34">
        <f>MEDIAN(S$2:S43)</f>
        <v>5</v>
      </c>
      <c r="T46" s="34">
        <f>MEDIAN(T$2:T43)</f>
        <v>44</v>
      </c>
      <c r="U46" s="35">
        <f>MEDIAN(U$2:U43)</f>
        <v>8.3683651119941888E-2</v>
      </c>
      <c r="V46" s="35">
        <f>MEDIAN(V$2:V43)</f>
        <v>-0.49742577560324719</v>
      </c>
      <c r="W46" s="35">
        <f>MEDIAN(W$2:W43)</f>
        <v>3.1181815671002845E-2</v>
      </c>
      <c r="X46" s="34">
        <f>MEDIAN(X$2:X43)</f>
        <v>15</v>
      </c>
      <c r="Y46" s="31">
        <f>MEDIAN(Y$2:Y43)</f>
        <v>-13</v>
      </c>
      <c r="Z46" s="35"/>
    </row>
    <row r="47" spans="1:27">
      <c r="A47" s="23" t="s">
        <v>677</v>
      </c>
      <c r="B47" s="24"/>
      <c r="C47" s="25"/>
      <c r="D47" s="24"/>
      <c r="E47" s="24"/>
      <c r="F47" s="37">
        <f>_xlfn.STDEV.S(F$2:F43)</f>
        <v>430.7501013647983</v>
      </c>
      <c r="G47" s="37">
        <f>_xlfn.STDEV.S(G$2:G43)</f>
        <v>48.576371582502631</v>
      </c>
      <c r="H47" s="37">
        <f>_xlfn.STDEV.S(H$2:H43)</f>
        <v>22.739325646030856</v>
      </c>
      <c r="I47" s="36"/>
      <c r="J47" s="36">
        <f>_xlfn.STDEV.S(J$2:J43)</f>
        <v>0.32280748181166546</v>
      </c>
      <c r="K47" s="36"/>
      <c r="L47" s="36">
        <f>_xlfn.STDEV.S(L$2:L43)</f>
        <v>0.3608612533100975</v>
      </c>
      <c r="M47" s="36"/>
      <c r="N47" s="36"/>
      <c r="O47" s="37">
        <f>_xlfn.STDEV.S(O$2:O43)</f>
        <v>2.6760867298782429</v>
      </c>
      <c r="P47" s="37">
        <f>_xlfn.STDEV.S(P$2:P43)</f>
        <v>179.93430211556799</v>
      </c>
      <c r="Q47" s="36">
        <f>_xlfn.STDEV.S(Q$2:Q43)</f>
        <v>0.20698237703411085</v>
      </c>
      <c r="R47" s="36"/>
      <c r="S47" s="37">
        <f>_xlfn.STDEV.S(S$2:S43)</f>
        <v>4.7668035197170155</v>
      </c>
      <c r="T47" s="37">
        <f>_xlfn.STDEV.S(T$2:T43)</f>
        <v>60.512426613717977</v>
      </c>
      <c r="U47" s="36">
        <f>_xlfn.STDEV.S(U$2:U43)</f>
        <v>5.3289175885258826E-2</v>
      </c>
      <c r="V47" s="36">
        <f>_xlfn.STDEV.S(V$2:V43)</f>
        <v>0.32317798287807892</v>
      </c>
      <c r="W47" s="36">
        <f>_xlfn.STDEV.S(W$2:W43)</f>
        <v>9.5223083933344277E-2</v>
      </c>
      <c r="X47" s="37">
        <f>_xlfn.STDEV.S(X$2:X43)</f>
        <v>11.925655300879725</v>
      </c>
      <c r="Y47" s="32">
        <f>_xlfn.STDEV.S(Y$2:Y43)</f>
        <v>11.253393345503296</v>
      </c>
      <c r="Z47" s="26"/>
    </row>
    <row r="48" spans="1:27">
      <c r="A48" s="27" t="s">
        <v>687</v>
      </c>
      <c r="B48">
        <f>COUNTIF($B$2:B43,"&lt;&gt;""")</f>
        <v>42</v>
      </c>
      <c r="H48" t="s">
        <v>683</v>
      </c>
      <c r="I48">
        <f>COUNTIF(I$2:I43,"Ordered") + 0.1</f>
        <v>0.1</v>
      </c>
      <c r="M48" t="s">
        <v>675</v>
      </c>
      <c r="N48" s="4">
        <f>COUNTIF(N$2:N43, "Not LLPS")</f>
        <v>22</v>
      </c>
      <c r="Q48" t="s">
        <v>676</v>
      </c>
      <c r="R48" s="4">
        <f>COUNTIF(R$2:R43, "Driver")</f>
        <v>17</v>
      </c>
      <c r="S48" s="5">
        <f>R48/B48</f>
        <v>0.40476190476190477</v>
      </c>
      <c r="V48" t="s">
        <v>685</v>
      </c>
      <c r="W48">
        <f>COUNTIF(W$2:W43,"&lt;-0.05")</f>
        <v>4</v>
      </c>
      <c r="X48" s="5">
        <f>W48/B48</f>
        <v>9.5238095238095233E-2</v>
      </c>
      <c r="Y48" t="s">
        <v>678</v>
      </c>
      <c r="Z48" s="4">
        <f>COUNTIF(Z$2:AA43, "Yes") - COUNTIFS(Z$2:Z43, "Yes",AA$2:AA43, "Yes")</f>
        <v>3</v>
      </c>
      <c r="AA48" s="5">
        <f>Z48/B48</f>
        <v>7.1428571428571425E-2</v>
      </c>
    </row>
    <row r="49" spans="1:26">
      <c r="H49" t="s">
        <v>684</v>
      </c>
      <c r="I49">
        <f>COUNTIF(I$2:I43,"Partial IDP")</f>
        <v>14</v>
      </c>
      <c r="M49" t="s">
        <v>74</v>
      </c>
      <c r="N49" s="4">
        <f>COUNTIF(N$2:N43, "Controversial")</f>
        <v>8</v>
      </c>
      <c r="Q49" t="s">
        <v>31</v>
      </c>
      <c r="R49" s="4">
        <f>COUNTIF(R$2:R43, "Client")</f>
        <v>19</v>
      </c>
      <c r="S49" s="5">
        <f>R49/B48</f>
        <v>0.45238095238095238</v>
      </c>
      <c r="V49" t="s">
        <v>686</v>
      </c>
      <c r="W49" s="7">
        <f>COUNT(W$2:W43)-W48-W50</f>
        <v>21</v>
      </c>
      <c r="X49" s="5">
        <f>W49/B48</f>
        <v>0.5</v>
      </c>
      <c r="Y49" t="s">
        <v>679</v>
      </c>
      <c r="Z49" s="4">
        <f>B48-Z48</f>
        <v>39</v>
      </c>
    </row>
    <row r="50" spans="1:26">
      <c r="H50" t="s">
        <v>682</v>
      </c>
      <c r="I50">
        <f>COUNTIF(I$2:I43,"IDP")</f>
        <v>28</v>
      </c>
      <c r="M50" t="s">
        <v>36</v>
      </c>
      <c r="N50" s="4">
        <f>COUNTIF(N$2:N43, "LLPS")</f>
        <v>12</v>
      </c>
      <c r="Q50" t="s">
        <v>37</v>
      </c>
      <c r="R50" s="4">
        <f>COUNTIF(R$2:R43, "No")</f>
        <v>6</v>
      </c>
      <c r="S50" s="5">
        <f>R50/B48</f>
        <v>0.14285714285714285</v>
      </c>
      <c r="V50" t="s">
        <v>680</v>
      </c>
      <c r="W50">
        <f>COUNTIF(W$2:W43,"&gt;0.05")</f>
        <v>17</v>
      </c>
      <c r="X50" s="5">
        <f>W50/B48</f>
        <v>0.40476190476190477</v>
      </c>
    </row>
    <row r="52" spans="1:26">
      <c r="A52" s="28"/>
      <c r="B52" s="28"/>
      <c r="C52" s="29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9"/>
    </row>
    <row r="53" spans="1:26">
      <c r="A53" s="28"/>
      <c r="B53" s="28"/>
      <c r="C53" s="29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43"/>
    </row>
    <row r="54" spans="1:26">
      <c r="A54" s="44"/>
      <c r="B54" s="44"/>
      <c r="C54" s="44"/>
      <c r="D54" s="44"/>
      <c r="E54" s="44"/>
      <c r="F54" s="28"/>
      <c r="G54" s="28"/>
      <c r="H54" s="28"/>
      <c r="I54" s="28"/>
      <c r="J54" s="45"/>
      <c r="K54" s="46"/>
      <c r="L54" s="28"/>
      <c r="M54" s="45"/>
      <c r="N54" s="46"/>
    </row>
    <row r="55" spans="1:26">
      <c r="A55" s="28"/>
      <c r="B55" s="28"/>
      <c r="C55" s="29"/>
      <c r="D55" s="28"/>
      <c r="E55" s="28"/>
      <c r="F55" s="28"/>
      <c r="G55" s="28"/>
      <c r="H55" s="28"/>
      <c r="I55" s="28"/>
      <c r="J55" s="45"/>
      <c r="K55" s="46"/>
      <c r="L55" s="28"/>
      <c r="M55" s="45"/>
      <c r="N55" s="46"/>
    </row>
    <row r="56" spans="1:26">
      <c r="A56" s="28"/>
      <c r="B56" s="30"/>
      <c r="C56" s="30"/>
      <c r="D56" s="30"/>
      <c r="E56" s="30"/>
      <c r="F56" s="28"/>
      <c r="G56" s="28"/>
      <c r="H56" s="28"/>
      <c r="I56" s="28"/>
      <c r="J56" s="45"/>
      <c r="K56" s="43"/>
      <c r="L56" s="28"/>
      <c r="M56" s="45"/>
      <c r="N56" s="46"/>
    </row>
    <row r="57" spans="1:26">
      <c r="A57" s="28"/>
      <c r="B57" s="30"/>
      <c r="C57" s="30"/>
      <c r="D57" s="30"/>
      <c r="E57" s="30"/>
      <c r="F57" s="28"/>
      <c r="G57" s="28"/>
      <c r="H57" s="28"/>
      <c r="I57" s="28"/>
      <c r="J57" s="28"/>
      <c r="K57" s="28"/>
      <c r="L57" s="28"/>
      <c r="M57" s="28"/>
      <c r="N57" s="29"/>
    </row>
    <row r="58" spans="1:26">
      <c r="A58" s="28"/>
      <c r="B58" s="30"/>
      <c r="C58" s="30"/>
      <c r="D58" s="30"/>
      <c r="E58" s="30"/>
      <c r="F58" s="28"/>
      <c r="G58" s="28"/>
      <c r="H58" s="28"/>
      <c r="I58" s="28"/>
      <c r="J58" s="28"/>
      <c r="K58" s="28"/>
      <c r="L58" s="28"/>
      <c r="M58" s="28"/>
      <c r="N58" s="29"/>
    </row>
    <row r="59" spans="1:26">
      <c r="A59" s="28"/>
      <c r="B59" s="28"/>
      <c r="C59" s="29"/>
      <c r="D59" s="28"/>
      <c r="E59" s="28"/>
      <c r="F59" s="28"/>
      <c r="G59" s="28"/>
      <c r="H59" s="28"/>
      <c r="I59" s="29"/>
      <c r="J59" s="28"/>
      <c r="K59" s="28"/>
      <c r="L59" s="28"/>
      <c r="M59" s="28"/>
      <c r="N59" s="29"/>
    </row>
    <row r="60" spans="1:26">
      <c r="A60" s="28"/>
      <c r="B60" s="28"/>
      <c r="C60" s="29"/>
      <c r="D60" s="28"/>
      <c r="E60" s="28"/>
      <c r="F60" s="28"/>
      <c r="G60" s="28"/>
      <c r="H60" s="28"/>
      <c r="I60" s="29"/>
      <c r="J60" s="28"/>
      <c r="K60" s="28"/>
      <c r="L60" s="28"/>
      <c r="M60" s="28"/>
      <c r="N60" s="29"/>
    </row>
    <row r="61" spans="1:26">
      <c r="A61" s="28"/>
      <c r="B61" s="28"/>
      <c r="C61" s="29"/>
      <c r="D61" s="28"/>
      <c r="E61" s="28"/>
      <c r="F61" s="28"/>
      <c r="G61" s="28"/>
      <c r="H61" s="28"/>
      <c r="I61" s="29"/>
      <c r="J61" s="28"/>
      <c r="K61" s="28"/>
      <c r="L61" s="28"/>
      <c r="M61" s="28"/>
      <c r="N61" s="29"/>
    </row>
    <row r="62" spans="1:26">
      <c r="A62" s="28"/>
      <c r="B62" s="28"/>
      <c r="C62" s="29"/>
      <c r="D62" s="28"/>
      <c r="E62" s="28"/>
      <c r="F62" s="28"/>
      <c r="G62" s="28"/>
      <c r="H62" s="28"/>
      <c r="I62" s="29"/>
      <c r="J62" s="28"/>
      <c r="K62" s="28"/>
      <c r="L62" s="28"/>
      <c r="M62" s="28"/>
      <c r="N62" s="29"/>
    </row>
    <row r="63" spans="1:26">
      <c r="A63" s="28"/>
      <c r="B63" s="28"/>
      <c r="C63" s="29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9"/>
    </row>
  </sheetData>
  <sortState ref="A2:AA18">
    <sortCondition ref="A2:A18"/>
  </sortState>
  <conditionalFormatting sqref="N18:N43">
    <cfRule type="containsText" dxfId="18" priority="15" operator="containsText" text="Contr">
      <formula>NOT(ISERROR(SEARCH("Contr",N18)))</formula>
    </cfRule>
    <cfRule type="containsText" dxfId="17" priority="16" operator="containsText" text="Not">
      <formula>NOT(ISERROR(SEARCH("Not",N18)))</formula>
    </cfRule>
    <cfRule type="containsText" dxfId="16" priority="17" operator="containsText" text="LLPS">
      <formula>NOT(ISERROR(SEARCH("LLPS",N18)))</formula>
    </cfRule>
  </conditionalFormatting>
  <conditionalFormatting sqref="W2:W43">
    <cfRule type="colorScale" priority="21">
      <colorScale>
        <cfvo type="min"/>
        <cfvo type="num" val="0"/>
        <cfvo type="max"/>
        <color theme="4" tint="-0.249977111117893"/>
        <color theme="0"/>
        <color rgb="FFFF0000"/>
      </colorScale>
    </cfRule>
  </conditionalFormatting>
  <conditionalFormatting sqref="V18:V43">
    <cfRule type="colorScale" priority="22">
      <colorScale>
        <cfvo type="min"/>
        <cfvo type="num" val="0"/>
        <cfvo type="max"/>
        <color rgb="FFF8696B"/>
        <color rgb="FFFFEB84"/>
        <color rgb="FF63BE7B"/>
      </colorScale>
    </cfRule>
  </conditionalFormatting>
  <conditionalFormatting sqref="V2:V17">
    <cfRule type="colorScale" priority="8">
      <colorScale>
        <cfvo type="min"/>
        <cfvo type="num" val="0"/>
        <cfvo type="max"/>
        <color rgb="FFF8696B"/>
        <color rgb="FFFFEB84"/>
        <color rgb="FF63BE7B"/>
      </colorScale>
    </cfRule>
  </conditionalFormatting>
  <conditionalFormatting sqref="N2:N17">
    <cfRule type="containsText" dxfId="15" priority="10" operator="containsText" text="Contr">
      <formula>NOT(ISERROR(SEARCH("Contr",N2)))</formula>
    </cfRule>
    <cfRule type="containsText" dxfId="14" priority="11" operator="containsText" text="Not">
      <formula>NOT(ISERROR(SEARCH("Not",N2)))</formula>
    </cfRule>
    <cfRule type="containsText" dxfId="13" priority="12" operator="containsText" text="LLPS">
      <formula>NOT(ISERROR(SEARCH("LLPS",N2)))</formula>
    </cfRule>
  </conditionalFormatting>
  <conditionalFormatting sqref="Z2:Z43">
    <cfRule type="containsText" dxfId="12" priority="6" operator="containsText" text="No">
      <formula>NOT(ISERROR(SEARCH("No",Z2)))</formula>
    </cfRule>
    <cfRule type="containsText" dxfId="11" priority="7" operator="containsText" text="Yes">
      <formula>NOT(ISERROR(SEARCH("Yes",Z2)))</formula>
    </cfRule>
  </conditionalFormatting>
  <conditionalFormatting sqref="H2:H43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V45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A2:AA43">
    <cfRule type="containsText" dxfId="10" priority="2" operator="containsText" text="Yes">
      <formula>NOT(ISERROR(SEARCH("Yes",AA2)))</formula>
    </cfRule>
    <cfRule type="containsText" dxfId="9" priority="1" operator="containsText" text="No">
      <formula>NOT(ISERROR(SEARCH("No",AA2)))</formula>
    </cfRule>
  </conditionalFormatting>
  <pageMargins left="0.7" right="0.7" top="0.75" bottom="0.75" header="0.3" footer="0.3"/>
  <pageSetup paperSize="9" orientation="portrait" horizontalDpi="1200" verticalDpi="12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39"/>
  <sheetViews>
    <sheetView workbookViewId="0">
      <selection activeCell="A28" sqref="A28:O39"/>
    </sheetView>
  </sheetViews>
  <sheetFormatPr defaultRowHeight="15"/>
  <cols>
    <col min="3" max="3" width="13.140625" customWidth="1"/>
    <col min="4" max="4" width="12.140625" customWidth="1"/>
    <col min="5" max="22" width="9.140625" customWidth="1"/>
    <col min="26" max="26" width="10.42578125" customWidth="1"/>
  </cols>
  <sheetData>
    <row r="1" spans="1:27" ht="45.75" thickBot="1">
      <c r="A1" s="39" t="s">
        <v>0</v>
      </c>
      <c r="B1" s="40" t="s">
        <v>1</v>
      </c>
      <c r="C1" s="40" t="s">
        <v>2</v>
      </c>
      <c r="D1" s="40" t="s">
        <v>3</v>
      </c>
      <c r="E1" s="40" t="s">
        <v>4</v>
      </c>
      <c r="F1" s="40" t="s">
        <v>5</v>
      </c>
      <c r="G1" s="40" t="s">
        <v>6</v>
      </c>
      <c r="H1" s="40" t="s">
        <v>651</v>
      </c>
      <c r="I1" s="40" t="s">
        <v>7</v>
      </c>
      <c r="J1" s="40" t="s">
        <v>8</v>
      </c>
      <c r="K1" s="40" t="s">
        <v>9</v>
      </c>
      <c r="L1" s="40" t="s">
        <v>10</v>
      </c>
      <c r="M1" s="40" t="s">
        <v>11</v>
      </c>
      <c r="N1" s="40" t="s">
        <v>12</v>
      </c>
      <c r="O1" s="40" t="s">
        <v>13</v>
      </c>
      <c r="P1" s="40" t="s">
        <v>14</v>
      </c>
      <c r="Q1" s="40" t="s">
        <v>15</v>
      </c>
      <c r="R1" s="40" t="s">
        <v>16</v>
      </c>
      <c r="S1" s="40" t="s">
        <v>17</v>
      </c>
      <c r="T1" s="40" t="s">
        <v>18</v>
      </c>
      <c r="U1" s="40" t="s">
        <v>19</v>
      </c>
      <c r="V1" s="40" t="s">
        <v>20</v>
      </c>
      <c r="W1" s="40" t="s">
        <v>21</v>
      </c>
      <c r="X1" s="40" t="s">
        <v>22</v>
      </c>
      <c r="Y1" s="41" t="s">
        <v>23</v>
      </c>
      <c r="Z1" s="11" t="s">
        <v>689</v>
      </c>
      <c r="AA1" s="38" t="s">
        <v>690</v>
      </c>
    </row>
    <row r="2" spans="1:27">
      <c r="A2" s="2" t="s">
        <v>652</v>
      </c>
      <c r="B2" t="s">
        <v>653</v>
      </c>
      <c r="C2" s="4" t="s">
        <v>26</v>
      </c>
      <c r="D2" t="s">
        <v>654</v>
      </c>
      <c r="E2" t="s">
        <v>655</v>
      </c>
      <c r="F2" s="7">
        <v>859</v>
      </c>
      <c r="G2" s="5">
        <v>97.207999999999998</v>
      </c>
      <c r="H2">
        <v>17.350000000000001</v>
      </c>
      <c r="I2" s="4" t="s">
        <v>681</v>
      </c>
      <c r="J2" s="5">
        <v>0.44969999999999999</v>
      </c>
      <c r="K2" s="5" t="s">
        <v>29</v>
      </c>
      <c r="L2" s="5">
        <v>0.33069999999999999</v>
      </c>
      <c r="M2" s="5" t="s">
        <v>29</v>
      </c>
      <c r="N2" s="10" t="s">
        <v>30</v>
      </c>
      <c r="O2" s="7">
        <v>3</v>
      </c>
      <c r="P2" s="7">
        <v>100</v>
      </c>
      <c r="Q2" s="5">
        <v>0.1164144353899884</v>
      </c>
      <c r="R2" s="10" t="s">
        <v>31</v>
      </c>
      <c r="S2" s="7">
        <v>6</v>
      </c>
      <c r="T2" s="7">
        <v>59</v>
      </c>
      <c r="U2" s="5">
        <v>6.8684516880093138E-2</v>
      </c>
      <c r="V2" s="5">
        <v>-0.35832363213038348</v>
      </c>
      <c r="W2" s="5">
        <v>3.3557046979865772E-2</v>
      </c>
      <c r="X2" s="5">
        <v>27</v>
      </c>
      <c r="Y2" s="5">
        <v>-3.9</v>
      </c>
      <c r="Z2" s="4" t="str">
        <f t="shared" ref="Z2:Z18" si="0">IF(AND(Y2&gt;=0, X2 &gt; 1),"Yes","No")</f>
        <v>No</v>
      </c>
      <c r="AA2" s="4" t="s">
        <v>688</v>
      </c>
    </row>
    <row r="3" spans="1:27">
      <c r="A3" s="2" t="s">
        <v>62</v>
      </c>
      <c r="B3" t="s">
        <v>63</v>
      </c>
      <c r="C3" s="4" t="s">
        <v>26</v>
      </c>
      <c r="D3" t="s">
        <v>64</v>
      </c>
      <c r="E3" t="s">
        <v>65</v>
      </c>
      <c r="F3" s="7">
        <v>1483</v>
      </c>
      <c r="G3" s="5">
        <v>170.90299999999999</v>
      </c>
      <c r="H3">
        <v>61.29</v>
      </c>
      <c r="I3" s="4" t="s">
        <v>682</v>
      </c>
      <c r="J3" s="5">
        <v>0.98209999999999997</v>
      </c>
      <c r="K3" s="9" t="s">
        <v>26</v>
      </c>
      <c r="L3" s="5">
        <v>0.73119999999999996</v>
      </c>
      <c r="M3" t="s">
        <v>26</v>
      </c>
      <c r="N3" s="4" t="s">
        <v>36</v>
      </c>
      <c r="O3" s="7">
        <v>11</v>
      </c>
      <c r="P3" s="7">
        <v>678</v>
      </c>
      <c r="Q3" s="5">
        <v>0.45718138907619688</v>
      </c>
      <c r="R3" s="8" t="s">
        <v>37</v>
      </c>
      <c r="S3" s="7">
        <v>16</v>
      </c>
      <c r="T3" s="7">
        <v>195</v>
      </c>
      <c r="U3" s="5">
        <v>0.131490222521915</v>
      </c>
      <c r="V3" s="5">
        <v>-0.9158462575859776</v>
      </c>
      <c r="W3" s="5">
        <v>5.5005500550055007E-2</v>
      </c>
      <c r="X3" s="7">
        <v>29</v>
      </c>
      <c r="Y3" s="6">
        <v>-25.6</v>
      </c>
      <c r="Z3" s="4" t="str">
        <f t="shared" si="0"/>
        <v>No</v>
      </c>
      <c r="AA3" s="4" t="s">
        <v>688</v>
      </c>
    </row>
    <row r="4" spans="1:27">
      <c r="A4" s="2" t="s">
        <v>656</v>
      </c>
      <c r="B4" t="s">
        <v>657</v>
      </c>
      <c r="C4" s="4" t="s">
        <v>26</v>
      </c>
      <c r="D4" t="s">
        <v>658</v>
      </c>
      <c r="E4" t="s">
        <v>659</v>
      </c>
      <c r="F4" s="7">
        <v>252</v>
      </c>
      <c r="G4" s="5">
        <v>29.116</v>
      </c>
      <c r="H4">
        <v>58.73</v>
      </c>
      <c r="I4" s="4" t="s">
        <v>682</v>
      </c>
      <c r="J4" s="5">
        <v>0.90600000000000003</v>
      </c>
      <c r="K4" s="5" t="s">
        <v>26</v>
      </c>
      <c r="L4" s="5">
        <v>3.9899999999999998E-2</v>
      </c>
      <c r="M4" s="5" t="s">
        <v>29</v>
      </c>
      <c r="N4" s="10" t="s">
        <v>74</v>
      </c>
      <c r="O4" s="7">
        <v>2</v>
      </c>
      <c r="P4" s="7">
        <v>98</v>
      </c>
      <c r="Q4" s="5">
        <v>0.3888888888888889</v>
      </c>
      <c r="R4" s="10" t="s">
        <v>37</v>
      </c>
      <c r="S4" s="7">
        <v>3</v>
      </c>
      <c r="T4" s="7">
        <v>36</v>
      </c>
      <c r="U4" s="5">
        <v>0.14285714285714279</v>
      </c>
      <c r="V4" s="5">
        <v>-0.73015873015872967</v>
      </c>
      <c r="W4" s="5">
        <v>6.7567567567567571E-2</v>
      </c>
      <c r="X4" s="5">
        <v>8</v>
      </c>
      <c r="Y4" s="5">
        <v>-11.9</v>
      </c>
      <c r="Z4" s="4" t="str">
        <f t="shared" si="0"/>
        <v>No</v>
      </c>
      <c r="AA4" s="4" t="s">
        <v>688</v>
      </c>
    </row>
    <row r="5" spans="1:27">
      <c r="A5" s="2" t="s">
        <v>24</v>
      </c>
      <c r="B5" t="s">
        <v>25</v>
      </c>
      <c r="C5" s="4" t="s">
        <v>26</v>
      </c>
      <c r="D5" t="s">
        <v>27</v>
      </c>
      <c r="E5" t="s">
        <v>28</v>
      </c>
      <c r="F5" s="7">
        <v>557</v>
      </c>
      <c r="G5" s="5">
        <v>63.307000000000002</v>
      </c>
      <c r="H5">
        <v>23.34</v>
      </c>
      <c r="I5" s="4" t="s">
        <v>681</v>
      </c>
      <c r="J5" s="5">
        <v>0.20760000000000001</v>
      </c>
      <c r="K5" s="5" t="s">
        <v>29</v>
      </c>
      <c r="L5" s="5">
        <v>7.6799999999999993E-2</v>
      </c>
      <c r="M5" s="5" t="s">
        <v>29</v>
      </c>
      <c r="N5" s="10" t="s">
        <v>30</v>
      </c>
      <c r="O5" s="7">
        <v>2</v>
      </c>
      <c r="P5" s="7">
        <v>28</v>
      </c>
      <c r="Q5" s="5">
        <v>5.0269299820466788E-2</v>
      </c>
      <c r="R5" s="10" t="s">
        <v>31</v>
      </c>
      <c r="S5" s="7">
        <v>3</v>
      </c>
      <c r="T5" s="7">
        <v>32</v>
      </c>
      <c r="U5" s="5">
        <v>5.7450628366247758E-2</v>
      </c>
      <c r="V5" s="5">
        <v>-0.31615798922800681</v>
      </c>
      <c r="W5" s="5">
        <v>5.3846153846153849E-2</v>
      </c>
      <c r="X5" s="5">
        <v>22</v>
      </c>
      <c r="Y5" s="5">
        <v>-1.1000000000000001</v>
      </c>
      <c r="Z5" s="4" t="str">
        <f t="shared" si="0"/>
        <v>No</v>
      </c>
      <c r="AA5" s="4" t="s">
        <v>688</v>
      </c>
    </row>
    <row r="6" spans="1:27">
      <c r="A6" s="2" t="s">
        <v>87</v>
      </c>
      <c r="B6" t="s">
        <v>88</v>
      </c>
      <c r="C6" s="4" t="s">
        <v>26</v>
      </c>
      <c r="D6" t="s">
        <v>89</v>
      </c>
      <c r="E6" t="s">
        <v>90</v>
      </c>
      <c r="F6" s="7">
        <v>411</v>
      </c>
      <c r="G6" s="5">
        <v>46.871000000000002</v>
      </c>
      <c r="H6">
        <v>18.73</v>
      </c>
      <c r="I6" s="4" t="s">
        <v>681</v>
      </c>
      <c r="J6" s="5">
        <v>0.17580000000000001</v>
      </c>
      <c r="K6" s="9" t="s">
        <v>29</v>
      </c>
      <c r="L6" s="5">
        <v>1.7000000000000001E-2</v>
      </c>
      <c r="M6" t="s">
        <v>29</v>
      </c>
      <c r="N6" s="4" t="s">
        <v>30</v>
      </c>
      <c r="O6" s="7">
        <v>1</v>
      </c>
      <c r="P6" s="7">
        <v>13</v>
      </c>
      <c r="Q6" s="5">
        <v>3.1630170316301713E-2</v>
      </c>
      <c r="R6" s="8" t="s">
        <v>31</v>
      </c>
      <c r="S6" s="7">
        <v>1</v>
      </c>
      <c r="T6" s="7">
        <v>8</v>
      </c>
      <c r="U6" s="5">
        <v>1.9464720194647199E-2</v>
      </c>
      <c r="V6" s="5">
        <v>-0.25790754257907561</v>
      </c>
      <c r="W6" s="5">
        <v>-1.948051948051948E-2</v>
      </c>
      <c r="X6" s="7">
        <v>15</v>
      </c>
      <c r="Y6" s="6">
        <v>-2.9</v>
      </c>
      <c r="Z6" s="4" t="str">
        <f t="shared" si="0"/>
        <v>No</v>
      </c>
      <c r="AA6" s="4" t="s">
        <v>688</v>
      </c>
    </row>
    <row r="7" spans="1:27">
      <c r="A7" s="2" t="s">
        <v>91</v>
      </c>
      <c r="B7" t="s">
        <v>92</v>
      </c>
      <c r="C7" s="4" t="s">
        <v>26</v>
      </c>
      <c r="D7" t="s">
        <v>93</v>
      </c>
      <c r="E7" t="s">
        <v>94</v>
      </c>
      <c r="F7" s="7">
        <v>135</v>
      </c>
      <c r="G7" s="5">
        <v>15.164</v>
      </c>
      <c r="H7">
        <v>34.81</v>
      </c>
      <c r="I7" s="4" t="s">
        <v>682</v>
      </c>
      <c r="J7" s="5">
        <v>0.124</v>
      </c>
      <c r="K7" s="9" t="s">
        <v>29</v>
      </c>
      <c r="L7" s="5">
        <v>5.1999999999999998E-3</v>
      </c>
      <c r="M7" t="s">
        <v>29</v>
      </c>
      <c r="N7" s="4" t="s">
        <v>30</v>
      </c>
      <c r="O7" s="7">
        <v>0</v>
      </c>
      <c r="P7" s="7">
        <v>0</v>
      </c>
      <c r="Q7" s="5">
        <v>0</v>
      </c>
      <c r="R7" s="8" t="s">
        <v>29</v>
      </c>
      <c r="S7" s="7">
        <v>0</v>
      </c>
      <c r="T7" s="7">
        <v>0</v>
      </c>
      <c r="U7" s="5">
        <v>0</v>
      </c>
      <c r="V7" s="5">
        <v>-0.45777777777777789</v>
      </c>
      <c r="W7" s="5">
        <v>-4.2553191489361701E-2</v>
      </c>
      <c r="X7" s="7">
        <v>3</v>
      </c>
      <c r="Y7" s="6">
        <v>-12.5</v>
      </c>
      <c r="Z7" s="4" t="str">
        <f t="shared" si="0"/>
        <v>No</v>
      </c>
      <c r="AA7" s="4" t="s">
        <v>688</v>
      </c>
    </row>
    <row r="8" spans="1:27">
      <c r="A8" s="2" t="s">
        <v>660</v>
      </c>
      <c r="B8" t="s">
        <v>661</v>
      </c>
      <c r="C8" s="4" t="s">
        <v>26</v>
      </c>
      <c r="D8" t="s">
        <v>662</v>
      </c>
      <c r="E8" t="s">
        <v>663</v>
      </c>
      <c r="F8" s="7">
        <v>549</v>
      </c>
      <c r="G8" s="5">
        <v>61.103999999999999</v>
      </c>
      <c r="H8">
        <v>48.27</v>
      </c>
      <c r="I8" s="4" t="s">
        <v>682</v>
      </c>
      <c r="J8" s="5">
        <v>0.55369999999999997</v>
      </c>
      <c r="K8" s="5" t="s">
        <v>29</v>
      </c>
      <c r="L8" s="5">
        <v>6.3399999999999998E-2</v>
      </c>
      <c r="M8" s="5" t="s">
        <v>29</v>
      </c>
      <c r="N8" s="10" t="s">
        <v>30</v>
      </c>
      <c r="O8" s="7">
        <v>6</v>
      </c>
      <c r="P8" s="7">
        <v>107</v>
      </c>
      <c r="Q8" s="5">
        <v>0.19489981785063751</v>
      </c>
      <c r="R8" s="10" t="s">
        <v>31</v>
      </c>
      <c r="S8" s="7">
        <v>7</v>
      </c>
      <c r="T8" s="7">
        <v>59</v>
      </c>
      <c r="U8" s="5">
        <v>0.1074681238615665</v>
      </c>
      <c r="V8" s="5">
        <v>-0.18779599271402589</v>
      </c>
      <c r="W8" s="5">
        <v>6.981132075471698E-2</v>
      </c>
      <c r="X8" s="5">
        <v>17</v>
      </c>
      <c r="Y8" s="5">
        <v>-0.4</v>
      </c>
      <c r="Z8" s="4" t="str">
        <f t="shared" si="0"/>
        <v>No</v>
      </c>
      <c r="AA8" s="4" t="s">
        <v>688</v>
      </c>
    </row>
    <row r="9" spans="1:27">
      <c r="A9" s="2" t="s">
        <v>664</v>
      </c>
      <c r="B9" t="s">
        <v>665</v>
      </c>
      <c r="C9" s="4" t="s">
        <v>26</v>
      </c>
      <c r="D9" t="s">
        <v>666</v>
      </c>
      <c r="E9" t="s">
        <v>667</v>
      </c>
      <c r="F9" s="7">
        <v>205</v>
      </c>
      <c r="G9" s="5">
        <v>22.783000000000001</v>
      </c>
      <c r="H9">
        <v>57.56</v>
      </c>
      <c r="I9" s="4" t="s">
        <v>682</v>
      </c>
      <c r="J9" s="5">
        <v>0.63980000000000004</v>
      </c>
      <c r="K9" s="5" t="s">
        <v>26</v>
      </c>
      <c r="L9" s="5">
        <v>1.5100000000000001E-2</v>
      </c>
      <c r="M9" s="5" t="s">
        <v>29</v>
      </c>
      <c r="N9" s="10" t="s">
        <v>74</v>
      </c>
      <c r="O9" s="7">
        <v>2</v>
      </c>
      <c r="P9" s="7">
        <v>40</v>
      </c>
      <c r="Q9" s="5">
        <v>0.1951219512195122</v>
      </c>
      <c r="R9" s="10" t="s">
        <v>37</v>
      </c>
      <c r="S9" s="7">
        <v>3</v>
      </c>
      <c r="T9" s="7">
        <v>31</v>
      </c>
      <c r="U9" s="5">
        <v>0.15121951219512189</v>
      </c>
      <c r="V9" s="5">
        <v>-0.56682926829268299</v>
      </c>
      <c r="W9" s="5">
        <v>-1.6949152542372881E-2</v>
      </c>
      <c r="X9" s="5">
        <v>3</v>
      </c>
      <c r="Y9" s="5">
        <v>-13.1</v>
      </c>
      <c r="Z9" s="4" t="str">
        <f t="shared" si="0"/>
        <v>No</v>
      </c>
      <c r="AA9" s="4" t="s">
        <v>688</v>
      </c>
    </row>
    <row r="10" spans="1:27">
      <c r="A10" s="2" t="s">
        <v>32</v>
      </c>
      <c r="B10" t="s">
        <v>33</v>
      </c>
      <c r="C10" s="4" t="s">
        <v>26</v>
      </c>
      <c r="D10" t="s">
        <v>34</v>
      </c>
      <c r="E10" t="s">
        <v>35</v>
      </c>
      <c r="F10" s="7">
        <v>894</v>
      </c>
      <c r="G10" s="5">
        <v>95.337999999999994</v>
      </c>
      <c r="H10">
        <v>70.13</v>
      </c>
      <c r="I10" s="4" t="s">
        <v>682</v>
      </c>
      <c r="J10" s="5">
        <v>0.99980000000000002</v>
      </c>
      <c r="K10" s="5" t="s">
        <v>26</v>
      </c>
      <c r="L10" s="5">
        <v>0.98719999999999997</v>
      </c>
      <c r="M10" s="5" t="s">
        <v>26</v>
      </c>
      <c r="N10" s="10" t="s">
        <v>36</v>
      </c>
      <c r="O10" s="7">
        <v>6</v>
      </c>
      <c r="P10" s="7">
        <v>538</v>
      </c>
      <c r="Q10" s="5">
        <v>0.60178970917225949</v>
      </c>
      <c r="R10" s="10" t="s">
        <v>37</v>
      </c>
      <c r="S10" s="7">
        <v>7</v>
      </c>
      <c r="T10" s="7">
        <v>68</v>
      </c>
      <c r="U10" s="5">
        <v>7.6062639821029079E-2</v>
      </c>
      <c r="V10" s="5">
        <v>-0.7398210290827707</v>
      </c>
      <c r="W10" s="5">
        <v>3.5087719298245612E-2</v>
      </c>
      <c r="X10" s="5">
        <v>16</v>
      </c>
      <c r="Y10" s="5">
        <v>-22.9</v>
      </c>
      <c r="Z10" s="4" t="str">
        <f t="shared" si="0"/>
        <v>No</v>
      </c>
      <c r="AA10" s="4" t="s">
        <v>688</v>
      </c>
    </row>
    <row r="11" spans="1:27">
      <c r="A11" s="2" t="s">
        <v>38</v>
      </c>
      <c r="B11" t="s">
        <v>39</v>
      </c>
      <c r="C11" s="4" t="s">
        <v>26</v>
      </c>
      <c r="D11" t="s">
        <v>40</v>
      </c>
      <c r="E11" t="s">
        <v>41</v>
      </c>
      <c r="F11" s="7">
        <v>960</v>
      </c>
      <c r="G11" s="5">
        <v>110.059</v>
      </c>
      <c r="H11">
        <v>56.77</v>
      </c>
      <c r="I11" s="4" t="s">
        <v>682</v>
      </c>
      <c r="J11" s="5">
        <v>0.66769999999999996</v>
      </c>
      <c r="K11" s="9" t="s">
        <v>26</v>
      </c>
      <c r="L11" s="5">
        <v>0.76060000000000005</v>
      </c>
      <c r="M11" t="s">
        <v>26</v>
      </c>
      <c r="N11" s="4" t="s">
        <v>36</v>
      </c>
      <c r="O11" s="7">
        <v>8</v>
      </c>
      <c r="P11" s="7">
        <v>198</v>
      </c>
      <c r="Q11" s="5">
        <v>0.20624999999999999</v>
      </c>
      <c r="R11" s="8" t="s">
        <v>37</v>
      </c>
      <c r="S11" s="7">
        <v>10</v>
      </c>
      <c r="T11" s="7">
        <v>110</v>
      </c>
      <c r="U11" s="5">
        <v>0.1145833333333333</v>
      </c>
      <c r="V11" s="5">
        <v>-0.81968749999999901</v>
      </c>
      <c r="W11" s="5">
        <v>6.7889908256880738E-2</v>
      </c>
      <c r="X11" s="7">
        <v>19</v>
      </c>
      <c r="Y11" s="6">
        <v>-21.5</v>
      </c>
      <c r="Z11" s="4" t="str">
        <f t="shared" si="0"/>
        <v>No</v>
      </c>
      <c r="AA11" s="4" t="s">
        <v>688</v>
      </c>
    </row>
    <row r="12" spans="1:27">
      <c r="A12" s="2" t="s">
        <v>42</v>
      </c>
      <c r="B12" t="s">
        <v>43</v>
      </c>
      <c r="C12" s="4" t="s">
        <v>26</v>
      </c>
      <c r="D12" t="s">
        <v>44</v>
      </c>
      <c r="E12" t="s">
        <v>45</v>
      </c>
      <c r="F12" s="7">
        <v>102</v>
      </c>
      <c r="G12" s="5">
        <v>11.845000000000001</v>
      </c>
      <c r="H12">
        <v>29.41</v>
      </c>
      <c r="I12" s="4" t="s">
        <v>681</v>
      </c>
      <c r="J12" s="5">
        <v>8.9499999999999996E-2</v>
      </c>
      <c r="K12" s="9" t="s">
        <v>29</v>
      </c>
      <c r="L12" s="5">
        <v>1.18E-2</v>
      </c>
      <c r="M12" t="s">
        <v>29</v>
      </c>
      <c r="N12" s="4" t="s">
        <v>30</v>
      </c>
      <c r="O12" s="7">
        <v>1</v>
      </c>
      <c r="P12" s="7">
        <v>15</v>
      </c>
      <c r="Q12" s="5">
        <v>0.1470588235294118</v>
      </c>
      <c r="R12" s="8" t="s">
        <v>31</v>
      </c>
      <c r="S12" s="7">
        <v>1</v>
      </c>
      <c r="T12" s="7">
        <v>8</v>
      </c>
      <c r="U12" s="5">
        <v>7.8431372549019607E-2</v>
      </c>
      <c r="V12" s="5">
        <v>-0.48823529411764732</v>
      </c>
      <c r="W12" s="5">
        <v>-0.26666666666666672</v>
      </c>
      <c r="X12" s="7">
        <v>3</v>
      </c>
      <c r="Y12" s="6">
        <v>-13.6</v>
      </c>
      <c r="Z12" s="4" t="str">
        <f t="shared" si="0"/>
        <v>No</v>
      </c>
      <c r="AA12" s="4" t="s">
        <v>688</v>
      </c>
    </row>
    <row r="13" spans="1:27">
      <c r="A13" s="2" t="s">
        <v>46</v>
      </c>
      <c r="B13" t="s">
        <v>47</v>
      </c>
      <c r="C13" s="4" t="s">
        <v>26</v>
      </c>
      <c r="D13" t="s">
        <v>48</v>
      </c>
      <c r="E13" t="s">
        <v>49</v>
      </c>
      <c r="F13" s="7">
        <v>719</v>
      </c>
      <c r="G13" s="5">
        <v>81.308000000000007</v>
      </c>
      <c r="H13">
        <v>29.49</v>
      </c>
      <c r="I13" s="4" t="s">
        <v>681</v>
      </c>
      <c r="J13" s="5">
        <v>0.33210000000000001</v>
      </c>
      <c r="K13" s="5" t="s">
        <v>29</v>
      </c>
      <c r="L13" s="5">
        <v>0.1061</v>
      </c>
      <c r="M13" s="5" t="s">
        <v>29</v>
      </c>
      <c r="N13" s="10" t="s">
        <v>30</v>
      </c>
      <c r="O13" s="7">
        <v>4</v>
      </c>
      <c r="P13" s="7">
        <v>88</v>
      </c>
      <c r="Q13" s="5">
        <v>0.12239221140472881</v>
      </c>
      <c r="R13" s="10" t="s">
        <v>31</v>
      </c>
      <c r="S13" s="7">
        <v>7</v>
      </c>
      <c r="T13" s="7">
        <v>68</v>
      </c>
      <c r="U13" s="5">
        <v>9.4575799721835885E-2</v>
      </c>
      <c r="V13" s="5">
        <v>-0.37218358831710618</v>
      </c>
      <c r="W13" s="5">
        <v>1.179245283018868E-2</v>
      </c>
      <c r="X13" s="5">
        <v>22</v>
      </c>
      <c r="Y13" s="5">
        <v>-9.1999999999999993</v>
      </c>
      <c r="Z13" s="4" t="str">
        <f t="shared" si="0"/>
        <v>No</v>
      </c>
      <c r="AA13" s="4" t="s">
        <v>688</v>
      </c>
    </row>
    <row r="14" spans="1:27">
      <c r="A14" s="2" t="s">
        <v>50</v>
      </c>
      <c r="B14" t="s">
        <v>51</v>
      </c>
      <c r="C14" s="4" t="s">
        <v>26</v>
      </c>
      <c r="D14" t="s">
        <v>52</v>
      </c>
      <c r="E14" t="s">
        <v>53</v>
      </c>
      <c r="F14" s="7">
        <v>529</v>
      </c>
      <c r="G14" s="5">
        <v>59.578000000000003</v>
      </c>
      <c r="H14">
        <v>38.75</v>
      </c>
      <c r="I14" s="4" t="s">
        <v>682</v>
      </c>
      <c r="J14" s="5">
        <v>0.3523</v>
      </c>
      <c r="K14" s="9" t="s">
        <v>29</v>
      </c>
      <c r="L14" s="5">
        <v>7.6399999999999996E-2</v>
      </c>
      <c r="M14" t="s">
        <v>29</v>
      </c>
      <c r="N14" s="4" t="s">
        <v>30</v>
      </c>
      <c r="O14" s="7">
        <v>2</v>
      </c>
      <c r="P14" s="7">
        <v>121</v>
      </c>
      <c r="Q14" s="5">
        <v>0.2287334593572779</v>
      </c>
      <c r="R14" s="8" t="s">
        <v>31</v>
      </c>
      <c r="S14" s="7">
        <v>6</v>
      </c>
      <c r="T14" s="7">
        <v>46</v>
      </c>
      <c r="U14" s="5">
        <v>8.6956521739130432E-2</v>
      </c>
      <c r="V14" s="5">
        <v>-0.50661625708884706</v>
      </c>
      <c r="W14" s="5">
        <v>5.6097560975609757E-2</v>
      </c>
      <c r="X14" s="7">
        <v>15</v>
      </c>
      <c r="Y14" s="6">
        <v>-12.9</v>
      </c>
      <c r="Z14" s="4" t="str">
        <f t="shared" si="0"/>
        <v>No</v>
      </c>
      <c r="AA14" s="4" t="s">
        <v>688</v>
      </c>
    </row>
    <row r="15" spans="1:27">
      <c r="A15" s="2" t="s">
        <v>668</v>
      </c>
      <c r="B15" t="s">
        <v>669</v>
      </c>
      <c r="C15" s="4" t="s">
        <v>26</v>
      </c>
      <c r="D15" t="s">
        <v>670</v>
      </c>
      <c r="E15" t="s">
        <v>671</v>
      </c>
      <c r="F15" s="7">
        <v>189</v>
      </c>
      <c r="G15" s="5">
        <v>19.890999999999998</v>
      </c>
      <c r="H15">
        <v>23.28</v>
      </c>
      <c r="I15" s="4" t="s">
        <v>681</v>
      </c>
      <c r="J15" s="5">
        <v>0.1726</v>
      </c>
      <c r="K15" s="5" t="s">
        <v>29</v>
      </c>
      <c r="L15" s="5">
        <v>6.6E-3</v>
      </c>
      <c r="M15" s="5" t="s">
        <v>29</v>
      </c>
      <c r="N15" s="10" t="s">
        <v>30</v>
      </c>
      <c r="O15" s="7">
        <v>0</v>
      </c>
      <c r="P15" s="7">
        <v>0</v>
      </c>
      <c r="Q15" s="5">
        <v>0</v>
      </c>
      <c r="R15" s="10" t="s">
        <v>29</v>
      </c>
      <c r="S15" s="7">
        <v>0</v>
      </c>
      <c r="T15" s="7">
        <v>0</v>
      </c>
      <c r="U15" s="5">
        <v>0</v>
      </c>
      <c r="V15" s="5">
        <v>5.2910052910053471E-3</v>
      </c>
      <c r="W15" s="5">
        <v>-2.2727272727272731E-2</v>
      </c>
      <c r="X15" s="5">
        <v>7</v>
      </c>
      <c r="Y15" s="5">
        <v>-3.4</v>
      </c>
      <c r="Z15" s="4" t="str">
        <f t="shared" si="0"/>
        <v>No</v>
      </c>
      <c r="AA15" s="4" t="s">
        <v>688</v>
      </c>
    </row>
    <row r="16" spans="1:27">
      <c r="A16" s="2" t="s">
        <v>151</v>
      </c>
      <c r="B16" t="s">
        <v>152</v>
      </c>
      <c r="C16" s="4" t="s">
        <v>26</v>
      </c>
      <c r="D16" t="s">
        <v>153</v>
      </c>
      <c r="E16" t="s">
        <v>154</v>
      </c>
      <c r="F16" s="7">
        <v>391</v>
      </c>
      <c r="G16" s="5">
        <v>42.332000000000001</v>
      </c>
      <c r="H16">
        <v>86.96</v>
      </c>
      <c r="I16" s="4" t="s">
        <v>682</v>
      </c>
      <c r="J16" s="5">
        <v>0.99839999999999995</v>
      </c>
      <c r="K16" s="9" t="s">
        <v>26</v>
      </c>
      <c r="L16" s="5">
        <v>0.99839999999999995</v>
      </c>
      <c r="M16" t="s">
        <v>26</v>
      </c>
      <c r="N16" s="4" t="s">
        <v>36</v>
      </c>
      <c r="O16" s="7">
        <v>1</v>
      </c>
      <c r="P16" s="7">
        <v>328</v>
      </c>
      <c r="Q16" s="5">
        <v>0.83887468030690537</v>
      </c>
      <c r="R16" s="8" t="s">
        <v>37</v>
      </c>
      <c r="S16" s="7">
        <v>5</v>
      </c>
      <c r="T16" s="7">
        <v>38</v>
      </c>
      <c r="U16" s="5">
        <v>9.718670076726342E-2</v>
      </c>
      <c r="V16" s="5">
        <v>-1.3672634271099751</v>
      </c>
      <c r="W16" s="5">
        <v>6.9117647058823534E-2</v>
      </c>
      <c r="X16" s="7">
        <v>3</v>
      </c>
      <c r="Y16" s="6">
        <v>-40.5</v>
      </c>
      <c r="Z16" s="4" t="str">
        <f t="shared" si="0"/>
        <v>No</v>
      </c>
      <c r="AA16" s="4" t="s">
        <v>688</v>
      </c>
    </row>
    <row r="17" spans="1:27">
      <c r="A17" s="2" t="s">
        <v>54</v>
      </c>
      <c r="B17" t="s">
        <v>55</v>
      </c>
      <c r="C17" s="4" t="s">
        <v>26</v>
      </c>
      <c r="D17" t="s">
        <v>56</v>
      </c>
      <c r="E17" t="s">
        <v>57</v>
      </c>
      <c r="F17" s="7">
        <v>623</v>
      </c>
      <c r="G17" s="5">
        <v>69.602999999999994</v>
      </c>
      <c r="H17">
        <v>54.57</v>
      </c>
      <c r="I17" s="4" t="s">
        <v>682</v>
      </c>
      <c r="J17" s="5">
        <v>0.62319999999999998</v>
      </c>
      <c r="K17" s="9" t="s">
        <v>26</v>
      </c>
      <c r="L17" s="5">
        <v>0.87319999999999998</v>
      </c>
      <c r="M17" t="s">
        <v>26</v>
      </c>
      <c r="N17" s="4" t="s">
        <v>36</v>
      </c>
      <c r="O17" s="7">
        <v>3</v>
      </c>
      <c r="P17" s="7">
        <v>239</v>
      </c>
      <c r="Q17" s="5">
        <v>0.38362760834670939</v>
      </c>
      <c r="R17" s="8" t="s">
        <v>37</v>
      </c>
      <c r="S17" s="7">
        <v>6</v>
      </c>
      <c r="T17" s="7">
        <v>88</v>
      </c>
      <c r="U17" s="5">
        <v>0.14125200642054581</v>
      </c>
      <c r="V17" s="5">
        <v>-0.88089887640449327</v>
      </c>
      <c r="W17" s="5">
        <v>4.7058823529411757E-2</v>
      </c>
      <c r="X17" s="7">
        <v>13</v>
      </c>
      <c r="Y17" s="6">
        <v>-24.1</v>
      </c>
      <c r="Z17" s="4" t="str">
        <f t="shared" si="0"/>
        <v>No</v>
      </c>
      <c r="AA17" s="4" t="s">
        <v>688</v>
      </c>
    </row>
    <row r="18" spans="1:27">
      <c r="A18" s="2" t="s">
        <v>58</v>
      </c>
      <c r="B18" t="s">
        <v>59</v>
      </c>
      <c r="C18" s="4" t="s">
        <v>26</v>
      </c>
      <c r="D18" t="s">
        <v>60</v>
      </c>
      <c r="E18" t="s">
        <v>61</v>
      </c>
      <c r="F18" s="7">
        <v>1883</v>
      </c>
      <c r="G18" s="5">
        <v>205.13800000000001</v>
      </c>
      <c r="H18">
        <v>49.6</v>
      </c>
      <c r="I18" s="4" t="s">
        <v>682</v>
      </c>
      <c r="J18" s="5">
        <v>0.9919</v>
      </c>
      <c r="K18" s="9" t="s">
        <v>26</v>
      </c>
      <c r="L18" s="5">
        <v>0.92079999999999995</v>
      </c>
      <c r="M18" t="s">
        <v>26</v>
      </c>
      <c r="N18" s="4" t="s">
        <v>36</v>
      </c>
      <c r="O18" s="7">
        <v>7</v>
      </c>
      <c r="P18" s="7">
        <v>733</v>
      </c>
      <c r="Q18" s="5">
        <v>0.38927243759957508</v>
      </c>
      <c r="R18" s="8" t="s">
        <v>37</v>
      </c>
      <c r="S18" s="7">
        <v>20</v>
      </c>
      <c r="T18" s="7">
        <v>295</v>
      </c>
      <c r="U18" s="5">
        <v>0.15666489644184811</v>
      </c>
      <c r="V18" s="5">
        <v>-0.36967604885820482</v>
      </c>
      <c r="W18" s="5">
        <v>2.676659528907923E-2</v>
      </c>
      <c r="X18" s="7">
        <v>61</v>
      </c>
      <c r="Y18" s="6">
        <v>-6.6</v>
      </c>
      <c r="Z18" s="4" t="str">
        <f t="shared" si="0"/>
        <v>No</v>
      </c>
      <c r="AA18" s="4" t="s">
        <v>688</v>
      </c>
    </row>
    <row r="19" spans="1:27" ht="15.75" thickBot="1"/>
    <row r="20" spans="1:27" ht="45">
      <c r="A20" s="12" t="s">
        <v>673</v>
      </c>
      <c r="B20" s="13"/>
      <c r="C20" s="13"/>
      <c r="D20" s="13"/>
      <c r="E20" s="13"/>
      <c r="F20" s="14" t="s">
        <v>5</v>
      </c>
      <c r="G20" s="15" t="s">
        <v>6</v>
      </c>
      <c r="H20" s="16" t="s">
        <v>651</v>
      </c>
      <c r="I20" s="16" t="s">
        <v>7</v>
      </c>
      <c r="J20" s="15" t="s">
        <v>8</v>
      </c>
      <c r="K20" s="14" t="s">
        <v>9</v>
      </c>
      <c r="L20" s="15" t="s">
        <v>10</v>
      </c>
      <c r="M20" s="16" t="s">
        <v>11</v>
      </c>
      <c r="N20" s="15" t="s">
        <v>12</v>
      </c>
      <c r="O20" s="14" t="s">
        <v>13</v>
      </c>
      <c r="P20" s="14" t="s">
        <v>14</v>
      </c>
      <c r="Q20" s="14" t="s">
        <v>15</v>
      </c>
      <c r="R20" s="14" t="s">
        <v>16</v>
      </c>
      <c r="S20" s="15" t="s">
        <v>17</v>
      </c>
      <c r="T20" s="15" t="s">
        <v>18</v>
      </c>
      <c r="U20" s="15" t="s">
        <v>19</v>
      </c>
      <c r="V20" s="16" t="s">
        <v>20</v>
      </c>
      <c r="W20" s="17" t="s">
        <v>21</v>
      </c>
      <c r="X20" s="18" t="s">
        <v>22</v>
      </c>
      <c r="Y20" s="18" t="s">
        <v>23</v>
      </c>
      <c r="Z20" s="19" t="s">
        <v>672</v>
      </c>
    </row>
    <row r="21" spans="1:27">
      <c r="A21" s="20" t="s">
        <v>674</v>
      </c>
      <c r="B21" s="21"/>
      <c r="C21" s="22"/>
      <c r="D21" s="21"/>
      <c r="E21" s="21"/>
      <c r="F21" s="34">
        <f>MEDIAN(F$2:F18)</f>
        <v>549</v>
      </c>
      <c r="G21" s="34">
        <f>MEDIAN(G$2:G18)</f>
        <v>61.103999999999999</v>
      </c>
      <c r="H21" s="34">
        <f>MEDIAN(H$2:H18)</f>
        <v>48.27</v>
      </c>
      <c r="I21" s="35"/>
      <c r="J21" s="35">
        <f>MEDIAN(J$2:J18)</f>
        <v>0.55369999999999997</v>
      </c>
      <c r="K21" s="35"/>
      <c r="L21" s="35">
        <f>MEDIAN(L$2:L18)</f>
        <v>7.6799999999999993E-2</v>
      </c>
      <c r="M21" s="35"/>
      <c r="N21" s="35"/>
      <c r="O21" s="34">
        <f>MEDIAN(O$2:O18)</f>
        <v>2</v>
      </c>
      <c r="P21" s="34">
        <f>MEDIAN(P$2:P18)</f>
        <v>100</v>
      </c>
      <c r="Q21" s="35">
        <f>MEDIAN(Q$2:Q18)</f>
        <v>0.1951219512195122</v>
      </c>
      <c r="R21" s="35"/>
      <c r="S21" s="34">
        <f>MEDIAN(S$2:S18)</f>
        <v>6</v>
      </c>
      <c r="T21" s="34">
        <f>MEDIAN(T$2:T18)</f>
        <v>46</v>
      </c>
      <c r="U21" s="35">
        <f>MEDIAN(U$2:U18)</f>
        <v>9.4575799721835885E-2</v>
      </c>
      <c r="V21" s="35">
        <f>MEDIAN(V$2:V18)</f>
        <v>-0.48823529411764732</v>
      </c>
      <c r="W21" s="35">
        <f>MEDIAN(W$2:W18)</f>
        <v>3.5087719298245612E-2</v>
      </c>
      <c r="X21" s="34">
        <f>MEDIAN(X$2:X18)</f>
        <v>15</v>
      </c>
      <c r="Y21" s="31">
        <f>MEDIAN(Y$2:Y18)</f>
        <v>-12.5</v>
      </c>
      <c r="Z21" s="35"/>
    </row>
    <row r="22" spans="1:27">
      <c r="A22" s="23" t="s">
        <v>677</v>
      </c>
      <c r="B22" s="24"/>
      <c r="C22" s="25"/>
      <c r="D22" s="24"/>
      <c r="E22" s="24"/>
      <c r="F22" s="37">
        <f>_xlfn.STDEV.S(F$2:F18)</f>
        <v>481.24451104585569</v>
      </c>
      <c r="G22" s="37">
        <f>_xlfn.STDEV.S(G$2:G18)</f>
        <v>53.551822323993711</v>
      </c>
      <c r="H22" s="37">
        <f>_xlfn.STDEV.S(H$2:H18)</f>
        <v>19.820643427556849</v>
      </c>
      <c r="I22" s="36"/>
      <c r="J22" s="36">
        <f>_xlfn.STDEV.S(J$2:J18)</f>
        <v>0.33808624965514694</v>
      </c>
      <c r="K22" s="36"/>
      <c r="L22" s="36">
        <f>_xlfn.STDEV.S(L$2:L18)</f>
        <v>0.41090638085034586</v>
      </c>
      <c r="M22" s="36"/>
      <c r="N22" s="36"/>
      <c r="O22" s="37">
        <f>_xlfn.STDEV.S(O$2:O18)</f>
        <v>3.1047875744329017</v>
      </c>
      <c r="P22" s="37">
        <f>_xlfn.STDEV.S(P$2:P18)</f>
        <v>236.72270635890075</v>
      </c>
      <c r="Q22" s="36">
        <f>_xlfn.STDEV.S(Q$2:Q18)</f>
        <v>0.22845915275589554</v>
      </c>
      <c r="R22" s="36"/>
      <c r="S22" s="37">
        <f>_xlfn.STDEV.S(S$2:S18)</f>
        <v>5.3906236679452748</v>
      </c>
      <c r="T22" s="37">
        <f>_xlfn.STDEV.S(T$2:T18)</f>
        <v>75.619014104374884</v>
      </c>
      <c r="U22" s="36">
        <f>_xlfn.STDEV.S(U$2:U18)</f>
        <v>4.9586217590097861E-2</v>
      </c>
      <c r="V22" s="36">
        <f>_xlfn.STDEV.S(V$2:V18)</f>
        <v>0.33046881120094257</v>
      </c>
      <c r="W22" s="36">
        <f>_xlfn.STDEV.S(W$2:W18)</f>
        <v>8.0795217793829116E-2</v>
      </c>
      <c r="X22" s="37">
        <f>_xlfn.STDEV.S(X$2:X18)</f>
        <v>14.190406867275636</v>
      </c>
      <c r="Y22" s="32">
        <f>_xlfn.STDEV.S(Y$2:Y18)</f>
        <v>10.728292035547879</v>
      </c>
      <c r="Z22" s="26"/>
    </row>
    <row r="23" spans="1:27">
      <c r="A23" s="27" t="s">
        <v>687</v>
      </c>
      <c r="B23">
        <f>COUNTIF($B$2:B18,"&lt;&gt;""")</f>
        <v>17</v>
      </c>
      <c r="C23" s="4"/>
      <c r="H23" t="s">
        <v>683</v>
      </c>
      <c r="I23">
        <f>COUNTIF(I$2:I18,"Ordered") + 0.01</f>
        <v>0.01</v>
      </c>
      <c r="M23" t="s">
        <v>675</v>
      </c>
      <c r="N23" s="4">
        <f>COUNTIF(N$2:N18, "Not LLPS")</f>
        <v>9</v>
      </c>
      <c r="Q23" t="s">
        <v>676</v>
      </c>
      <c r="R23" s="4">
        <f>COUNTIF(R$2:R18, "Driver")</f>
        <v>8</v>
      </c>
      <c r="S23" s="5">
        <f>R23/B23</f>
        <v>0.47058823529411764</v>
      </c>
      <c r="V23" t="s">
        <v>685</v>
      </c>
      <c r="W23">
        <f>COUNTIF(W$2:W18,"&lt;-0.05")</f>
        <v>1</v>
      </c>
      <c r="X23" s="5">
        <f>W23/B23</f>
        <v>5.8823529411764705E-2</v>
      </c>
      <c r="Y23" t="s">
        <v>678</v>
      </c>
      <c r="Z23" s="4">
        <f>COUNTIF(Z$2:Z18, "Yes")</f>
        <v>0</v>
      </c>
      <c r="AA23" s="5">
        <f>Z23/B23</f>
        <v>0</v>
      </c>
    </row>
    <row r="24" spans="1:27">
      <c r="C24" s="4"/>
      <c r="H24" t="s">
        <v>684</v>
      </c>
      <c r="I24">
        <f>COUNTIF(I$2:I18,"Partial IDP")</f>
        <v>6</v>
      </c>
      <c r="M24" t="s">
        <v>74</v>
      </c>
      <c r="N24" s="4">
        <f>COUNTIF(N$2:N18, "Controversial")</f>
        <v>2</v>
      </c>
      <c r="Q24" t="s">
        <v>31</v>
      </c>
      <c r="R24" s="4">
        <f>COUNTIF(R$2:R18, "Client")</f>
        <v>7</v>
      </c>
      <c r="S24" s="5">
        <f>R24/B23</f>
        <v>0.41176470588235292</v>
      </c>
      <c r="V24" t="s">
        <v>686</v>
      </c>
      <c r="W24" s="7">
        <f>COUNT(W$2:W18)-W23-W25</f>
        <v>9</v>
      </c>
      <c r="X24" s="5">
        <f>W24/B23</f>
        <v>0.52941176470588236</v>
      </c>
      <c r="Y24" t="s">
        <v>679</v>
      </c>
      <c r="Z24" s="4">
        <f>COUNTIF(Z$2:Z19, "No")</f>
        <v>17</v>
      </c>
    </row>
    <row r="25" spans="1:27">
      <c r="C25" s="4"/>
      <c r="H25" t="s">
        <v>682</v>
      </c>
      <c r="I25">
        <f>COUNTIF(I$2:I18,"IDP")</f>
        <v>11</v>
      </c>
      <c r="M25" t="s">
        <v>36</v>
      </c>
      <c r="N25" s="4">
        <f>COUNTIF(N$2:N18, "LLPS")</f>
        <v>6</v>
      </c>
      <c r="Q25" t="s">
        <v>37</v>
      </c>
      <c r="R25" s="4">
        <f>COUNTIF(R$2:R18, "No")</f>
        <v>2</v>
      </c>
      <c r="S25" s="5">
        <f>R25/B23</f>
        <v>0.11764705882352941</v>
      </c>
      <c r="V25" t="s">
        <v>680</v>
      </c>
      <c r="W25">
        <f>COUNTIF(W$2:W18,"&gt;0.05")</f>
        <v>7</v>
      </c>
      <c r="X25" s="5">
        <f>W25/B23</f>
        <v>0.41176470588235292</v>
      </c>
    </row>
    <row r="26" spans="1:27">
      <c r="C26" s="4"/>
      <c r="N26" s="4"/>
      <c r="R26" s="4"/>
    </row>
    <row r="27" spans="1:27">
      <c r="C27" s="4"/>
      <c r="N27" s="4"/>
      <c r="R27" s="4"/>
    </row>
    <row r="28" spans="1:27">
      <c r="A28" s="28"/>
      <c r="B28" s="28"/>
      <c r="C28" s="29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43"/>
      <c r="O28" s="28"/>
      <c r="R28" s="4"/>
    </row>
    <row r="29" spans="1:27">
      <c r="A29" s="44"/>
      <c r="B29" s="44"/>
      <c r="C29" s="44"/>
      <c r="D29" s="44"/>
      <c r="E29" s="44"/>
      <c r="F29" s="28"/>
      <c r="G29" s="28"/>
      <c r="H29" s="28"/>
      <c r="I29" s="28"/>
      <c r="J29" s="45"/>
      <c r="K29" s="43"/>
      <c r="L29" s="28"/>
      <c r="M29" s="45"/>
      <c r="N29" s="43"/>
      <c r="O29" s="28"/>
      <c r="R29" s="4"/>
    </row>
    <row r="30" spans="1:27">
      <c r="A30" s="28"/>
      <c r="B30" s="28"/>
      <c r="C30" s="29"/>
      <c r="D30" s="28"/>
      <c r="E30" s="28"/>
      <c r="F30" s="28"/>
      <c r="G30" s="28"/>
      <c r="H30" s="28"/>
      <c r="I30" s="28"/>
      <c r="J30" s="45"/>
      <c r="K30" s="43"/>
      <c r="L30" s="28"/>
      <c r="M30" s="45"/>
      <c r="N30" s="46"/>
      <c r="O30" s="28"/>
      <c r="R30" s="4"/>
    </row>
    <row r="31" spans="1:27">
      <c r="A31" s="28"/>
      <c r="B31" s="30"/>
      <c r="C31" s="30"/>
      <c r="D31" s="30"/>
      <c r="E31" s="30"/>
      <c r="F31" s="28"/>
      <c r="G31" s="28"/>
      <c r="H31" s="28"/>
      <c r="I31" s="28"/>
      <c r="J31" s="45"/>
      <c r="K31" s="43"/>
      <c r="L31" s="28"/>
      <c r="M31" s="45"/>
      <c r="N31" s="46"/>
      <c r="O31" s="28"/>
      <c r="R31" s="4"/>
    </row>
    <row r="32" spans="1:27">
      <c r="A32" s="28"/>
      <c r="B32" s="30"/>
      <c r="C32" s="30"/>
      <c r="D32" s="30"/>
      <c r="E32" s="30"/>
      <c r="F32" s="28"/>
      <c r="G32" s="28"/>
      <c r="H32" s="28"/>
      <c r="I32" s="28"/>
      <c r="J32" s="28"/>
      <c r="K32" s="28"/>
      <c r="L32" s="28"/>
      <c r="M32" s="28"/>
      <c r="N32" s="29"/>
      <c r="O32" s="28"/>
      <c r="R32" s="4"/>
    </row>
    <row r="33" spans="1:18">
      <c r="A33" s="28"/>
      <c r="B33" s="30"/>
      <c r="C33" s="30"/>
      <c r="D33" s="30"/>
      <c r="E33" s="30"/>
      <c r="F33" s="28"/>
      <c r="G33" s="28"/>
      <c r="H33" s="28"/>
      <c r="I33" s="28"/>
      <c r="J33" s="28"/>
      <c r="K33" s="28"/>
      <c r="L33" s="28"/>
      <c r="M33" s="28"/>
      <c r="N33" s="29"/>
      <c r="O33" s="28"/>
      <c r="R33" s="4"/>
    </row>
    <row r="34" spans="1:18">
      <c r="A34" s="28"/>
      <c r="B34" s="28"/>
      <c r="C34" s="29"/>
      <c r="D34" s="28"/>
      <c r="E34" s="28"/>
      <c r="F34" s="28"/>
      <c r="G34" s="28"/>
      <c r="H34" s="28"/>
      <c r="I34" s="29"/>
      <c r="J34" s="28"/>
      <c r="K34" s="28"/>
      <c r="L34" s="28"/>
      <c r="M34" s="28"/>
      <c r="N34" s="29"/>
      <c r="O34" s="28"/>
      <c r="R34" s="4"/>
    </row>
    <row r="35" spans="1:18">
      <c r="A35" s="28"/>
      <c r="B35" s="28"/>
      <c r="C35" s="29"/>
      <c r="D35" s="28"/>
      <c r="E35" s="28"/>
      <c r="F35" s="28"/>
      <c r="G35" s="28"/>
      <c r="H35" s="28"/>
      <c r="I35" s="29"/>
      <c r="J35" s="28"/>
      <c r="K35" s="28"/>
      <c r="L35" s="28"/>
      <c r="M35" s="28"/>
      <c r="N35" s="29"/>
      <c r="O35" s="28"/>
      <c r="R35" s="4"/>
    </row>
    <row r="36" spans="1:18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</row>
    <row r="37" spans="1:18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</row>
    <row r="38" spans="1:18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</row>
    <row r="39" spans="1:18">
      <c r="A39" s="28"/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</row>
  </sheetData>
  <conditionalFormatting sqref="W2:W18">
    <cfRule type="colorScale" priority="10">
      <colorScale>
        <cfvo type="min"/>
        <cfvo type="num" val="0"/>
        <cfvo type="max"/>
        <color theme="4" tint="-0.249977111117893"/>
        <color theme="0"/>
        <color rgb="FFFF0000"/>
      </colorScale>
    </cfRule>
  </conditionalFormatting>
  <conditionalFormatting sqref="V2:V18">
    <cfRule type="colorScale" priority="9">
      <colorScale>
        <cfvo type="min"/>
        <cfvo type="num" val="0"/>
        <cfvo type="max"/>
        <color rgb="FFF8696B"/>
        <color rgb="FFFFEB84"/>
        <color rgb="FF63BE7B"/>
      </colorScale>
    </cfRule>
  </conditionalFormatting>
  <conditionalFormatting sqref="N2:N18">
    <cfRule type="containsText" dxfId="8" priority="11" operator="containsText" text="Contr">
      <formula>NOT(ISERROR(SEARCH("Contr",N2)))</formula>
    </cfRule>
    <cfRule type="containsText" dxfId="7" priority="12" operator="containsText" text="Not">
      <formula>NOT(ISERROR(SEARCH("Not",N2)))</formula>
    </cfRule>
    <cfRule type="containsText" dxfId="6" priority="13" operator="containsText" text="LLPS">
      <formula>NOT(ISERROR(SEARCH("LLPS",N2)))</formula>
    </cfRule>
  </conditionalFormatting>
  <conditionalFormatting sqref="Z2:Z18">
    <cfRule type="containsText" dxfId="5" priority="7" operator="containsText" text="No">
      <formula>NOT(ISERROR(SEARCH("No",Z2)))</formula>
    </cfRule>
    <cfRule type="containsText" dxfId="4" priority="8" operator="containsText" text="Yes">
      <formula>NOT(ISERROR(SEARCH("Yes",Z2)))</formula>
    </cfRule>
  </conditionalFormatting>
  <conditionalFormatting sqref="H2:H18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V20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A2:AA14">
    <cfRule type="containsText" dxfId="3" priority="3" operator="containsText" text="No">
      <formula>NOT(ISERROR(SEARCH("No",AA2)))</formula>
    </cfRule>
    <cfRule type="containsText" dxfId="2" priority="4" operator="containsText" text="Yes">
      <formula>NOT(ISERROR(SEARCH("Yes",AA2)))</formula>
    </cfRule>
  </conditionalFormatting>
  <conditionalFormatting sqref="AA15:AA18">
    <cfRule type="containsText" dxfId="1" priority="1" operator="containsText" text="No">
      <formula>NOT(ISERROR(SEARCH("No",AA15)))</formula>
    </cfRule>
    <cfRule type="containsText" dxfId="0" priority="2" operator="containsText" text="Yes">
      <formula>NOT(ISERROR(SEARCH("Yes",AA15)))</formula>
    </cfRule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Stress granules</vt:lpstr>
      <vt:lpstr>P-Bodies</vt:lpstr>
      <vt:lpstr>PBSG_common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Yakov</dc:creator>
  <cp:lastModifiedBy>KKT</cp:lastModifiedBy>
  <dcterms:created xsi:type="dcterms:W3CDTF">2015-06-05T18:19:34Z</dcterms:created>
  <dcterms:modified xsi:type="dcterms:W3CDTF">2023-11-10T10:52:50Z</dcterms:modified>
</cp:coreProperties>
</file>